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75" windowWidth="15600" windowHeight="8445" activeTab="2"/>
  </bookViews>
  <sheets>
    <sheet name="Renja PD Bab 2.1" sheetId="1" r:id="rId1"/>
    <sheet name="Renja PD Bab 2.2" sheetId="2" r:id="rId2"/>
    <sheet name="Renja PD Bab 2.4" sheetId="3" r:id="rId3"/>
    <sheet name="Renja PD 2.5" sheetId="4" r:id="rId4"/>
    <sheet name="Renja PD 3.3" sheetId="5" r:id="rId5"/>
    <sheet name="rpjmd new" sheetId="6" r:id="rId6"/>
    <sheet name="Renja SKPD" sheetId="7" r:id="rId7"/>
  </sheets>
  <definedNames>
    <definedName name="_xlnm.Print_Area" localSheetId="3">'Renja PD 2.5'!$A$1:$F$29</definedName>
    <definedName name="_xlnm.Print_Area" localSheetId="0">'Renja PD Bab 2.1'!$1:$240</definedName>
    <definedName name="_xlnm.Print_Area" localSheetId="1">'Renja PD Bab 2.2'!$A$1:$M$123</definedName>
    <definedName name="_xlnm.Print_Area" localSheetId="2">'Renja PD Bab 2.4'!$A$1:$L$32</definedName>
    <definedName name="_xlnm.Print_Area" localSheetId="5">'rpjmd new'!$A$1:$AA$45</definedName>
    <definedName name="_xlnm.Print_Titles" localSheetId="5">'rpjmd new'!$3:$5</definedName>
  </definedNames>
  <calcPr calcId="124519"/>
</workbook>
</file>

<file path=xl/calcChain.xml><?xml version="1.0" encoding="utf-8"?>
<calcChain xmlns="http://schemas.openxmlformats.org/spreadsheetml/2006/main">
  <c r="S58" i="7"/>
  <c r="R58"/>
  <c r="Q58"/>
  <c r="P58"/>
  <c r="O58"/>
  <c r="K48"/>
  <c r="K40" s="1"/>
  <c r="O43"/>
  <c r="K43"/>
  <c r="K35"/>
  <c r="K29"/>
  <c r="O27"/>
  <c r="K27"/>
  <c r="K18"/>
  <c r="K10" s="1"/>
  <c r="K12"/>
  <c r="K58" l="1"/>
  <c r="J224" i="1"/>
  <c r="J104"/>
  <c r="J84"/>
  <c r="J192"/>
  <c r="J164"/>
  <c r="J176"/>
  <c r="J172"/>
  <c r="J156"/>
  <c r="J152"/>
  <c r="J147"/>
  <c r="J139"/>
  <c r="J135"/>
  <c r="J127"/>
  <c r="J112"/>
  <c r="J98"/>
  <c r="J94"/>
  <c r="J79"/>
  <c r="J75"/>
  <c r="J63"/>
  <c r="Z30" i="6"/>
  <c r="X30"/>
  <c r="V30"/>
  <c r="T30"/>
  <c r="R30"/>
  <c r="Z18"/>
  <c r="X18"/>
  <c r="V18"/>
  <c r="T18"/>
  <c r="R18"/>
  <c r="Z10"/>
  <c r="Z33" s="1"/>
  <c r="X10"/>
  <c r="X33" s="1"/>
  <c r="V10"/>
  <c r="V33" s="1"/>
  <c r="T10"/>
  <c r="T33" s="1"/>
  <c r="R10"/>
  <c r="P86" i="5" l="1"/>
  <c r="P81"/>
  <c r="P61"/>
  <c r="P56"/>
  <c r="J168" i="1" l="1"/>
  <c r="J160"/>
  <c r="J131"/>
  <c r="J124"/>
  <c r="J108"/>
  <c r="J31" l="1"/>
  <c r="J208" l="1"/>
  <c r="J204"/>
  <c r="J220"/>
  <c r="J216"/>
  <c r="J212"/>
  <c r="J200"/>
  <c r="J71"/>
  <c r="J67"/>
  <c r="J59"/>
  <c r="J55"/>
  <c r="J47"/>
  <c r="J43"/>
  <c r="J39"/>
  <c r="J35"/>
  <c r="J27"/>
  <c r="J23" l="1"/>
  <c r="J19"/>
  <c r="J15" l="1"/>
</calcChain>
</file>

<file path=xl/sharedStrings.xml><?xml version="1.0" encoding="utf-8"?>
<sst xmlns="http://schemas.openxmlformats.org/spreadsheetml/2006/main" count="2216" uniqueCount="521">
  <si>
    <t>Urusan/Bidang Urusan Pemerintahan Daerah dan Program/Kegiatan</t>
  </si>
  <si>
    <t>Urusan Wajib Kesehatan</t>
  </si>
  <si>
    <t>Program Pelayanan Administrasi Perkantoran</t>
  </si>
  <si>
    <t>Program Peningkatan Disiplin Aparatur</t>
  </si>
  <si>
    <t>Program Peningkatan Kapasitas Sumber Daya Aparatur</t>
  </si>
  <si>
    <t>Program Upaya Kesehatan Masyarakat</t>
  </si>
  <si>
    <t>Program Promosi Kesehatan dan Pemberdayaan Masyarakat</t>
  </si>
  <si>
    <t>Program Pengadaan Peningkatan Sarana dan Prasarana Rumah Sakit</t>
  </si>
  <si>
    <t>Program Pemeliharaan Sarana dan Prasarana Rumah Sakit</t>
  </si>
  <si>
    <t>Provinsi Kepulauan Bangka Belitung</t>
  </si>
  <si>
    <t>Rekapitulasi Evaluasi Hasil Pelaksanaan Renja PD dan</t>
  </si>
  <si>
    <t>Pencapaian Renstra PD s/d Tahun 2016</t>
  </si>
  <si>
    <t>Kode</t>
  </si>
  <si>
    <t>Target dan Realisasi Kinerja Program dan Kegiatan Tahun Lalu (n-2)</t>
  </si>
  <si>
    <t>Tingkat Realisasi (%)</t>
  </si>
  <si>
    <t>Perkiraan Realisasi Capaian Target Renstra PD s/d Tahun Berjalan</t>
  </si>
  <si>
    <t>Indikator Kinerja Program (Outcomes) / Kegiatan (Output)</t>
  </si>
  <si>
    <t>Bidang Urusan Kesehatan</t>
  </si>
  <si>
    <t>01</t>
  </si>
  <si>
    <t>02</t>
  </si>
  <si>
    <t>03</t>
  </si>
  <si>
    <t>0100</t>
  </si>
  <si>
    <t>Kegiatan Penyediaan Jasa Surat Menyurat</t>
  </si>
  <si>
    <t>0200</t>
  </si>
  <si>
    <t>Kegiatan Penyediaan Jasa Komunikasi Sumber Daya Air dan Listrik</t>
  </si>
  <si>
    <t>0600</t>
  </si>
  <si>
    <t>Kegiatan Penyediaan Jasa Pemeliharaan dan Perizinan Kendaraan Dinas/Operasional</t>
  </si>
  <si>
    <t>0700</t>
  </si>
  <si>
    <t>Kegiatan Penyediaan Jasa Administrasi Keuangan</t>
  </si>
  <si>
    <t>0900</t>
  </si>
  <si>
    <t>Kegiatan Penyediaan Jasa Perbaikan Peralatan Kerja</t>
  </si>
  <si>
    <t>1000</t>
  </si>
  <si>
    <t>Kegiatan Penyediaan Alat Tulis Kantor</t>
  </si>
  <si>
    <t>1100</t>
  </si>
  <si>
    <t>Kegiatan Penyediaan Barang Cetakan dan Penggandaan</t>
  </si>
  <si>
    <t>1200</t>
  </si>
  <si>
    <t>Kegiatan Penyediaan Komponen Instalasi Listrik/Penerangan Bangunan Kantor</t>
  </si>
  <si>
    <t>1300</t>
  </si>
  <si>
    <t>Kegiatan Penyediaan Peralatan dan Perlengkapan Kantor</t>
  </si>
  <si>
    <t>1400</t>
  </si>
  <si>
    <t>Kegiatan Penyediaan Peralatan Rumah Tangga</t>
  </si>
  <si>
    <t>1500</t>
  </si>
  <si>
    <t>Kegiatan Penyediaan Bahan Bacaan dan Peraturan Perundang-undangan</t>
  </si>
  <si>
    <t>1700</t>
  </si>
  <si>
    <t>Kegiatan Penyediaan Makanan dan Minuman</t>
  </si>
  <si>
    <t>1800</t>
  </si>
  <si>
    <t>Kegiatan Rapat-rapat Koordinasi dan Konsultasi Keluar Daerah</t>
  </si>
  <si>
    <t>8800</t>
  </si>
  <si>
    <t>Kegiatan Koordinasi Konsolidasi Kedalam Daerah</t>
  </si>
  <si>
    <t>Program Peningkatan Sarana dan Prasarana Aparatur</t>
  </si>
  <si>
    <t>0501</t>
  </si>
  <si>
    <t>05</t>
  </si>
  <si>
    <t>9973</t>
  </si>
  <si>
    <t>Kegiatan Bimbingan Teknis Pegawai RSUDP</t>
  </si>
  <si>
    <t>16</t>
  </si>
  <si>
    <t>2600</t>
  </si>
  <si>
    <t>19</t>
  </si>
  <si>
    <t>23</t>
  </si>
  <si>
    <t xml:space="preserve">Program Standarisasi Pelayanan Kesehatan </t>
  </si>
  <si>
    <t>Kegiatan Persiapan Penilaian Akreditasi Rumah Sakit</t>
  </si>
  <si>
    <t>Kegiatan Persiapan Rumah Sakit Menjadi BLUD</t>
  </si>
  <si>
    <t>26</t>
  </si>
  <si>
    <t>Kegiatan Pengadaan Sarana dan Prasarana Operasional Rumah Sakit</t>
  </si>
  <si>
    <t>Kegiatan Pengadaan Alat-alat Kesehatan Rumah Sakit</t>
  </si>
  <si>
    <t>2300</t>
  </si>
  <si>
    <t>3900</t>
  </si>
  <si>
    <t>Kegiatan Pemeliharaan Rutin/Berkala Rumah Sakit</t>
  </si>
  <si>
    <t>Kegiatan Pemeliharaan Rutin/Berkala Jaringan Listrik Rumah Sakit</t>
  </si>
  <si>
    <t>1600</t>
  </si>
  <si>
    <t>Kegiatan Pemeliharaan Rutin/Berkala Instalasi Pengolahan Limbah Rumah Sakit</t>
  </si>
  <si>
    <t>Kegiatan Pemeliharaan Rutin/Berkala Alat-alat Kesehatan Rumah Sakit</t>
  </si>
  <si>
    <t>Kegiatan Pemeliharaan Rutin/Berkala Mobil Ambulance/Jenazah Rumah Sakit</t>
  </si>
  <si>
    <t>Kegiatan Pemeliharaan Rutin/Berkala Instalasi Oksigen Sentral Rumah Sakit</t>
  </si>
  <si>
    <t>Kegiatan Pemeliharaan Rutin/Berkala Instalasi Pengelolahan Air Rumah Sakit</t>
  </si>
  <si>
    <t>Tersedianya Alat Tulis Kantor</t>
  </si>
  <si>
    <t>Tersedianya surat kabar, majalah sebagai sarana informasi</t>
  </si>
  <si>
    <t xml:space="preserve">Tersedianya peralatan dapur gizi dan rumah tangga </t>
  </si>
  <si>
    <t>Tersedianya peralatan kantor</t>
  </si>
  <si>
    <t>Komponen listrik dan elektronik</t>
  </si>
  <si>
    <t>Tersedianya barang cetakan dan penggandaan</t>
  </si>
  <si>
    <t>Tersedianya materai dan buku cek</t>
  </si>
  <si>
    <t>Terbayarnya jasa listrik, telekomunikasi dan informasi</t>
  </si>
  <si>
    <t>Terpeliharanya kendaraan dinas/operasional</t>
  </si>
  <si>
    <t>Terbayarnya honorarium pengelola keuangan</t>
  </si>
  <si>
    <t>Peralatan kerja</t>
  </si>
  <si>
    <t>Tersedianya makanan dan minuman</t>
  </si>
  <si>
    <t>Terlaksananya perjalanan dinas luar daerah</t>
  </si>
  <si>
    <t>Terlaksananya perjalanan dinas dalam daerah</t>
  </si>
  <si>
    <t>Pakaian pasien dan seragam dinas pegawai</t>
  </si>
  <si>
    <t>Terlaksananya bimbingan teknis</t>
  </si>
  <si>
    <t>Obat-obatan generik, obat-obatan non generik, reagen dan perbekalan kesehatan</t>
  </si>
  <si>
    <t>Terbayarnya tenaga honorer dan kontrak</t>
  </si>
  <si>
    <t>Persiapan RSUD Dr. (H.C.) Ir. Soekarno dalam penetapan Akreditasi versi 2012</t>
  </si>
  <si>
    <t>Penyebaran informasi melalui event, pameran dan media cetak</t>
  </si>
  <si>
    <t>Penilaian BLUD</t>
  </si>
  <si>
    <t>Standar operasional prosedur (SOP) Medis</t>
  </si>
  <si>
    <t>Pengadaan lift gedung RSUD provinsi</t>
  </si>
  <si>
    <t>Tersedianya bahan logistik rumah sakit</t>
  </si>
  <si>
    <t>Tersedianya Alat-alat kesehatan rumah sakit</t>
  </si>
  <si>
    <t>Pos jaga dan portal</t>
  </si>
  <si>
    <t xml:space="preserve">Gedung B </t>
  </si>
  <si>
    <t>Pemeliharaan gedung RSUD Dr. (H.C.) Ir. Soekarno</t>
  </si>
  <si>
    <t>Pemeliharaan rutin/berkala instalasi listrik RSUD Dr. (H.C.) Ir. Soekarno</t>
  </si>
  <si>
    <t>Pemeliharaan rutin/berkala instalasi pengolahan limbah rumah sakit</t>
  </si>
  <si>
    <t>Pemeliharaan alat kesehatan</t>
  </si>
  <si>
    <t>Bahan bakar minyak dan pemeliharaan rutin mobil ambulance/Jenazah</t>
  </si>
  <si>
    <t xml:space="preserve">Pemeliharaan instalasi oksigen sentral </t>
  </si>
  <si>
    <t>Pemeliharaan instalasi pengelolahan air</t>
  </si>
  <si>
    <t>SKPD : RSUD Dr. (H.C.) Ir. Soekarno Provinsi Kepulauan Bangka Belitung</t>
  </si>
  <si>
    <t xml:space="preserve">BAB II </t>
  </si>
  <si>
    <t>EVALUASI PELAKSANAAN RENJA PD TAHUN LALU</t>
  </si>
  <si>
    <t>2.1 Evaluasi Pelaksanaan Renja PD Tahun Lalu dan Capaian Renstra PD</t>
  </si>
  <si>
    <t>Direktur RSUD Dr. (H.C.) Ir. Soekarno</t>
  </si>
  <si>
    <t>dr. Lucia Shinta Silalahi</t>
  </si>
  <si>
    <t>NIP. 19750503 200501 2 007</t>
  </si>
  <si>
    <t>NO</t>
  </si>
  <si>
    <t>Indikator</t>
  </si>
  <si>
    <t>SPM/standar nasional</t>
  </si>
  <si>
    <t>IKK</t>
  </si>
  <si>
    <t>Target Renstra PD</t>
  </si>
  <si>
    <t>Realisasi Capaian</t>
  </si>
  <si>
    <t>Proyeksi</t>
  </si>
  <si>
    <t>Catatan Analisis</t>
  </si>
  <si>
    <t>Tahun... (thn n)</t>
  </si>
  <si>
    <t>Tahun... (thn n+1)</t>
  </si>
  <si>
    <t>(1)</t>
  </si>
  <si>
    <t>(2)</t>
  </si>
  <si>
    <t>(3)</t>
  </si>
  <si>
    <t>(4)</t>
  </si>
  <si>
    <t>(5)</t>
  </si>
  <si>
    <t>(6)</t>
  </si>
  <si>
    <t>(7)</t>
  </si>
  <si>
    <t>(8)</t>
  </si>
  <si>
    <t>(9)</t>
  </si>
  <si>
    <t>(10)</t>
  </si>
  <si>
    <t>(11)</t>
  </si>
  <si>
    <t>(12)</t>
  </si>
  <si>
    <t>(13)</t>
  </si>
  <si>
    <t>2.2 Analisis Kinerja Pelayanan PD</t>
  </si>
  <si>
    <t>Pencapaian Kinerja Pelayanan PD RSUD Dr. (H.C.) Ir. Soekarno</t>
  </si>
  <si>
    <t>Rancangan Awal RKPD</t>
  </si>
  <si>
    <t>Hasil Analisis Kebutuhan</t>
  </si>
  <si>
    <t>No</t>
  </si>
  <si>
    <t>Program/ Kegiatan</t>
  </si>
  <si>
    <t>Lokasi</t>
  </si>
  <si>
    <t>Indikator Kinerja</t>
  </si>
  <si>
    <t>Target Pencapaian</t>
  </si>
  <si>
    <t>Pagu Indikatif (Rp.000)</t>
  </si>
  <si>
    <t>Program/kegiatan</t>
  </si>
  <si>
    <t>Kebutuhan Dana (Rp.000)</t>
  </si>
  <si>
    <t>Catatan Penting</t>
  </si>
  <si>
    <t>Program/Kegiatan</t>
  </si>
  <si>
    <t>Besaran/Volume</t>
  </si>
  <si>
    <t>Catatan</t>
  </si>
  <si>
    <t>Urusan/bidang Urusan Pemerintahan Daerah dan Program Kegiatan</t>
  </si>
  <si>
    <t xml:space="preserve">Indikator </t>
  </si>
  <si>
    <t>Kinerja Program/Kegiatan</t>
  </si>
  <si>
    <t>Target Capaian Kinerja</t>
  </si>
  <si>
    <t>Kebutuhan Dana Pagu Indikatif</t>
  </si>
  <si>
    <t>Sumber Dana</t>
  </si>
  <si>
    <t>Kebutuhan Dana/Pagu Indikatif</t>
  </si>
  <si>
    <t>2.5 Penalaahan Usulan Program dan Kegiatan Masyarakat</t>
  </si>
  <si>
    <t>2.4 Review Terhadap Rancangan Awal RKPD</t>
  </si>
  <si>
    <t>Usulan Program dan Kegiatan dari Para Pemangku Kepentingan Tahun 2017</t>
  </si>
  <si>
    <t>Desa Air Anyir, Kecamatan Merawang</t>
  </si>
  <si>
    <t>12 bulan</t>
  </si>
  <si>
    <t>3.3 Program dan Kegiatan</t>
  </si>
  <si>
    <t>Rumusan Rencana Program dan Kegiatan PD Tahun 2017</t>
  </si>
  <si>
    <t>dan Prakiraan Maju Tahun 2018</t>
  </si>
  <si>
    <t>0800</t>
  </si>
  <si>
    <t>Kegiatan Penyediaan Jasa Kebersihan Kantor</t>
  </si>
  <si>
    <t>Kegiatan Penyediaan Jasa Laundry</t>
  </si>
  <si>
    <t>Terpeliharanya kebersihan linen rumah sakit</t>
  </si>
  <si>
    <t>Pemeliharaan gedung kantor rumah sakit umum provinsi kepulaun bangka belitung</t>
  </si>
  <si>
    <t>Kegiatan Pengadaan Linen Rumah Sakit</t>
  </si>
  <si>
    <t>Perlengkapan linen rumah sakit</t>
  </si>
  <si>
    <t>Kegiatan Pengadaan Pakaian Dinas/Pakaian Kerja/Pakaian Khusus dan Hari-Hari</t>
  </si>
  <si>
    <t>Kegiatan Penyelenggaraan Penyebaran Informasi Melalui Pameran dan Media Cetak</t>
  </si>
  <si>
    <t>Penyebaran informasi melalui pameran dan media cetak</t>
  </si>
  <si>
    <t xml:space="preserve">Kegiatan Penyusunan Standar Operasional Prosedur Medis </t>
  </si>
  <si>
    <t>Meja, Kursi dan Filling Cabinet</t>
  </si>
  <si>
    <t>Lanjutan gedung C</t>
  </si>
  <si>
    <t>Pagar rumah sakit</t>
  </si>
  <si>
    <t>Instalasi sumur bor rumah sakit</t>
  </si>
  <si>
    <t xml:space="preserve"> Lanjutan gedung rawat inap kelas III</t>
  </si>
  <si>
    <t>Gedung gas medis rumah sakit</t>
  </si>
  <si>
    <t>gudang farmasi rumah sakit</t>
  </si>
  <si>
    <t>Mushola rumah sakit</t>
  </si>
  <si>
    <t>Gedung dapur rumah sakit</t>
  </si>
  <si>
    <t>Gedung laundry rumah sakit</t>
  </si>
  <si>
    <t>Gedung jenazah rumah sakit</t>
  </si>
  <si>
    <t>Kegiatan Pengadaan UPS</t>
  </si>
  <si>
    <t>Pengadaan UPS</t>
  </si>
  <si>
    <t>Tempat pembuangan sampah sementara (TPS) rumah sakit</t>
  </si>
  <si>
    <t>Gedung IPSRS rumah sakit</t>
  </si>
  <si>
    <t>Gedung sanitasi rumah sakit</t>
  </si>
  <si>
    <t>Review masterplan</t>
  </si>
  <si>
    <t>Review DED</t>
  </si>
  <si>
    <t>Keputusan Menteri Kesehatan Republik Indonesia Nomor : 129/Menkes/SK/II/2008</t>
  </si>
  <si>
    <t>-</t>
  </si>
  <si>
    <t>APBD/DAK</t>
  </si>
  <si>
    <t xml:space="preserve">Peralatan rumah tangga rumah sakit </t>
  </si>
  <si>
    <t>Logistik rumah tangga</t>
  </si>
  <si>
    <t>1 paket</t>
  </si>
  <si>
    <t xml:space="preserve">Program Prioritas Indikator Kinerja dan Target Indikator RSUP </t>
  </si>
  <si>
    <t>Tahun 2018-2022</t>
  </si>
  <si>
    <t>Program Prioritas Gubernur</t>
  </si>
  <si>
    <t>Sasaran</t>
  </si>
  <si>
    <t>Strategi dan Arah Kebijakan</t>
  </si>
  <si>
    <t>Indikator Sasaran</t>
  </si>
  <si>
    <t>Capaian Kinerja</t>
  </si>
  <si>
    <t>Program Pembangunaan Daerah (BAB VII RPJMD)</t>
  </si>
  <si>
    <t>Kebijakan Umum</t>
  </si>
  <si>
    <t>Program dan Kegiatan</t>
  </si>
  <si>
    <t>Indikator Kinerja Program (outcome) dan Kegiatan (output)</t>
  </si>
  <si>
    <t>Satuan</t>
  </si>
  <si>
    <t>Kondisi Awal RPJMD</t>
  </si>
  <si>
    <t>Kondisi Awal</t>
  </si>
  <si>
    <t>Kondisi Akhir</t>
  </si>
  <si>
    <t xml:space="preserve">Target </t>
  </si>
  <si>
    <t>Rp</t>
  </si>
  <si>
    <t>PEMBANGUNAN KESEHATAN</t>
  </si>
  <si>
    <t>Peningkatan pembangunan kesehatan masyarakat</t>
  </si>
  <si>
    <t>Peningkatan kualitas kesehatan masyarakat</t>
  </si>
  <si>
    <t>Angka Kesehatan Masyarakat</t>
  </si>
  <si>
    <t>Program Peningkatan kualitas kesehatan masyarakat</t>
  </si>
  <si>
    <t>PROGRAM PENINGKATAN PELAYANAN TEKNIS MEDIS DAN PENUNJANG MEDIS</t>
  </si>
  <si>
    <t>Presentase Ketersediaan pelayanan di Rumah Sakit</t>
  </si>
  <si>
    <t>%</t>
  </si>
  <si>
    <t>Kegiatan Upaya Kesehatan Masyarakat</t>
  </si>
  <si>
    <t>Jumlah tenaga medis dan non medis Rumah Sakit yang mendapat jasa pelayanan kesehatan</t>
  </si>
  <si>
    <t>orang</t>
  </si>
  <si>
    <t>PROGRAM PENINGKATAN PELAYANAN TEKNIS KEPERAWATAN</t>
  </si>
  <si>
    <t>Rata-rata Lama Rawat/ Average Length of Stay (ALOS)</t>
  </si>
  <si>
    <t>hari</t>
  </si>
  <si>
    <t>3 hari</t>
  </si>
  <si>
    <t>6-9 hari</t>
  </si>
  <si>
    <t>Kegiatan Standarisasi Pelayanan Kesehatan</t>
  </si>
  <si>
    <t xml:space="preserve">Jumlah SOP yang dilaksanakan sesuai standar </t>
  </si>
  <si>
    <t>dokumen</t>
  </si>
  <si>
    <t>PROGRAM PENINGKATAN SARANA PRASARANA RUMAH SAKIT UMUM</t>
  </si>
  <si>
    <t>Kegiatan Pengadaan Peningkatan Sarana dan Prasarana Rumah Sakit</t>
  </si>
  <si>
    <t>ruangan</t>
  </si>
  <si>
    <t>Kegiatan Pemeliharaan Sarana dan Prasarana Rumah Sakit</t>
  </si>
  <si>
    <t>Kegiatan Pembangunan Gedung B</t>
  </si>
  <si>
    <t xml:space="preserve">Gedung </t>
  </si>
  <si>
    <t>Kegiatan Pembangunan dan Lanjutan Pembangunan Gedung Kelas III</t>
  </si>
  <si>
    <t>Pembangunan dan Lanjutan Pembangunan Gedung Kelas III</t>
  </si>
  <si>
    <t>Kegiatan Review DED dan Masterplan</t>
  </si>
  <si>
    <t>Dokumen</t>
  </si>
  <si>
    <t>Kegiatan Perluasan IPAL</t>
  </si>
  <si>
    <t>IPAL</t>
  </si>
  <si>
    <t>Kegiatan Pengadaan Alat-Alat Kesehatan (DAK)</t>
  </si>
  <si>
    <t>Alkes</t>
  </si>
  <si>
    <t>PROGRAM PENINGKATAN PELAYANAAN PEMERINTAH</t>
  </si>
  <si>
    <t>Kegiatan Pelayanan Administrasi Perkantoran</t>
  </si>
  <si>
    <t>Kegiatan Peningkatan Sarana dan Prasarana Aparatur</t>
  </si>
  <si>
    <t>Kegiatan Peningkatan Disiplin Aparatur</t>
  </si>
  <si>
    <t>Kegiatan Peningkatan Kapasitas Sumber Daya Aparatur</t>
  </si>
  <si>
    <t>Kegiatan Pengembangan Sistem Pelaporan Capaian Kinerja dan Keuangan</t>
  </si>
  <si>
    <t>PROGRAM BADAN LAYANAN UMUM DAERAH RSUP</t>
  </si>
  <si>
    <t>persen</t>
  </si>
  <si>
    <t>Kegiatan Pelayanan dan Pendukung Pelayanan</t>
  </si>
  <si>
    <t>PENINGKATAN PELAYANAN PUBLIK</t>
  </si>
  <si>
    <t>Birokrasi yang memiliki Pelayanan publik yang berkualitas</t>
  </si>
  <si>
    <t xml:space="preserve">Meningkatkan kepuasan masyarakat dalam penyelenggaraan pelayanaan publik  </t>
  </si>
  <si>
    <t>Survey Kepuasan Masyarakat (IKM)</t>
  </si>
  <si>
    <t>Program peningkatan  penyelenggaraan pelayanaan publik  yang efektif dan efisien berbasis teknologi</t>
  </si>
  <si>
    <t>PROGRAM PENINGKATAN SARANA DAN PRASARANA RUMAH SAKIT UMUM PROVINSI</t>
  </si>
  <si>
    <t>Kegiatan Promosi Kesehatan dan Pemberdayaan Masyarakat</t>
  </si>
  <si>
    <t>jumlah media</t>
  </si>
  <si>
    <t>Persiapan Akreditasi Paripurna (25%)</t>
  </si>
  <si>
    <t>Persiapan Akreditasi Paripurna (50%)</t>
  </si>
  <si>
    <t>Persiapan Akreditasi Paripurna (75%)</t>
  </si>
  <si>
    <t>Akreditasi Paripurna (100%)</t>
  </si>
  <si>
    <t>Tingkat Akreditasi</t>
  </si>
  <si>
    <t>Akreditasi Dasar</t>
  </si>
  <si>
    <t>PENINGKATAN PEMBANGUNAN BIDANG KEBENCANAAN</t>
  </si>
  <si>
    <t>Menurunkan tingkat ancaman terhadap bencana</t>
  </si>
  <si>
    <t>Meningkatkan kecepatan penanganan korban bencana</t>
  </si>
  <si>
    <t>Indeks ancaman bencana</t>
  </si>
  <si>
    <t>Program Peningkatan pelayanan terhadap korban bencana alam dan bencana sosial</t>
  </si>
  <si>
    <t>Kegiatan Obat dan Perbekalan Kesehatan</t>
  </si>
  <si>
    <t>Persentase perbekalan kesehatan yang dibeli</t>
  </si>
  <si>
    <t>Rp.136.191.499.964</t>
  </si>
  <si>
    <t>DIREKTUR RSUD Dr.(H.C.) Ir. SOEKARNO</t>
  </si>
  <si>
    <t>PROVINSI KEP. BANGKA BELITUNG</t>
  </si>
  <si>
    <t>dr. HASTUTI, M.Sc</t>
  </si>
  <si>
    <t>NIP. 19710826 200112 2 001</t>
  </si>
  <si>
    <t>Target Program dan Kegiatan (Renja PD Tahun 2017)</t>
  </si>
  <si>
    <t>Target Renja PD Tahun 2016</t>
  </si>
  <si>
    <t>Realisasi Renja PD Tahun 2016</t>
  </si>
  <si>
    <t>Realisasi Capaian Program dan Kegiatan S/d Tahun 2017</t>
  </si>
  <si>
    <t>Kegiatan Penyediaan Bahan Logistik kantor</t>
  </si>
  <si>
    <t>Tersedianya bahan Logistik Kantor</t>
  </si>
  <si>
    <t>Kegiatan Pengadaan Peralatan Kantor</t>
  </si>
  <si>
    <t>Peralatan kantor</t>
  </si>
  <si>
    <t>Pengadaan Linen</t>
  </si>
  <si>
    <t>Kegiatan Pemeliharaan Rutin/Berkala Taman, Tempat Parkir dan Halaman kantor</t>
  </si>
  <si>
    <t>Terlaksananya pemeliharaan rutin/berkala taman, tempat parkir dan halaman kantor</t>
  </si>
  <si>
    <t>Kegiatan Workshop manajemen asuhan keperawatan</t>
  </si>
  <si>
    <t>terlaksananya whorkshop</t>
  </si>
  <si>
    <t>Kegiatan Probity Audit</t>
  </si>
  <si>
    <t>Kegiatan Penilaian Akreditasi Rumah Sakit (DAK)</t>
  </si>
  <si>
    <t xml:space="preserve">Kegiatan Pembangunan gedung lantai 4 </t>
  </si>
  <si>
    <t>pengadaan gedung lantai 4</t>
  </si>
  <si>
    <t>Kegiatan Rehabilitasi Bangunan Rumah Sakit</t>
  </si>
  <si>
    <t xml:space="preserve">Rehabilitasi Gedung Lantai 2 RSUD </t>
  </si>
  <si>
    <t>UPS sentral</t>
  </si>
  <si>
    <t>Kegiatan Pengadaan Trafo RSUD</t>
  </si>
  <si>
    <t>Tersedianya trafo rumah sakit</t>
  </si>
  <si>
    <t>Tersedianya Dokumen DED rumah sakit</t>
  </si>
  <si>
    <t>Kegiatan Pengadaan Obat-obatan Kesehatan Rumah Sakit</t>
  </si>
  <si>
    <t>1900</t>
  </si>
  <si>
    <t>Tersedianya obat-obatan dan perbekalan kesehatan</t>
  </si>
  <si>
    <t>Kegiatan Pengadaan alat-alat kesehatan RS (DAK)</t>
  </si>
  <si>
    <t>Tersedianya alat-alat kesehatan Rs (DAK)</t>
  </si>
  <si>
    <t>Kegiatan Pengadaan Meubelair Rumah Sakit</t>
  </si>
  <si>
    <t>Meubelair RS</t>
  </si>
  <si>
    <t>Kegiatan Perlengkapan gedung Kantor</t>
  </si>
  <si>
    <t>tersedianya Peralatan kantor</t>
  </si>
  <si>
    <t>Pengadaan TLD Rumah Sakit</t>
  </si>
  <si>
    <t>Program Peningkatan Pengembangan sistem pelaporan capaian kinerja dan keuangan</t>
  </si>
  <si>
    <t>06</t>
  </si>
  <si>
    <t>Penyusunan dokumen perencanaan perangkat daerah</t>
  </si>
  <si>
    <t>Tersusunnya Renstra PD 2017-2022, Renja PD 2018 dan Renja Perubahan PD 2017</t>
  </si>
  <si>
    <t>Tersusunnya Laporan Triwulan Pengendalian dan Evaluasi Renja PD, LAKIP PD, LPPD PD, dan LKPJ PD</t>
  </si>
  <si>
    <t>Kegiatan Review DED gedung B dan Pendukung Rumah sakit</t>
  </si>
  <si>
    <t xml:space="preserve">Kegiatan Penilaian Akreditasi Rumah Sakit </t>
  </si>
  <si>
    <t>persiapan RSUD dalam penetapan akreditasi versi 2012</t>
  </si>
  <si>
    <t>Terpeliharanya perlengkapan kantor</t>
  </si>
  <si>
    <t>Linen RS</t>
  </si>
  <si>
    <t>Kegiatan Pembangunan Pos jaga dan portal</t>
  </si>
  <si>
    <t>pos jaga dan portal</t>
  </si>
  <si>
    <t>8=(4+5+7)</t>
  </si>
  <si>
    <t>RUMUSAN RENCANA PROGRAM DAN KEGIATAN RUMAH SAKIT UMUM PROVINSI TAHUN 2018</t>
  </si>
  <si>
    <t>DAN PRAKIRAAN MAJU TAHUN 2019</t>
  </si>
  <si>
    <t>PROVINSI KEPULAUAN BANGKA BELITUNG</t>
  </si>
  <si>
    <t>Prioritas Daerah</t>
  </si>
  <si>
    <t>Sasaran Prioritas</t>
  </si>
  <si>
    <t>Lokasi Detail</t>
  </si>
  <si>
    <t xml:space="preserve"> Indikator Kinerja Program /Kegiatan</t>
  </si>
  <si>
    <t>Rencana Tahun 2018 (N)</t>
  </si>
  <si>
    <t>Prakiraan Maju Rencana Tahun 2019 (N+1)</t>
  </si>
  <si>
    <t xml:space="preserve">Target Capaian Kinerja </t>
  </si>
  <si>
    <t>Kebutuhan Dana/ Pagu Indikatif</t>
  </si>
  <si>
    <t>Non Urusan</t>
  </si>
  <si>
    <t>Tata Kelola Birokrasi dan Pelayanan  Publik*</t>
  </si>
  <si>
    <t>Meningkatnya Indeks Reformasi Birokrasi*</t>
  </si>
  <si>
    <t>Program Peningkatan Pelayanan Pemerintah</t>
  </si>
  <si>
    <t xml:space="preserve"> Tingkat kepuasan aparatur perangkat daerah terhadap pelayanan kesekretariatan</t>
  </si>
  <si>
    <t>Pelayanan Administrasi Perkantoran</t>
  </si>
  <si>
    <t>Provinsi</t>
  </si>
  <si>
    <t>Persentase Pelayanan administrasi perkantoran</t>
  </si>
  <si>
    <t>Pendapatan Daerah</t>
  </si>
  <si>
    <t>Peningkatan Sarana dan Prasarana Aparatur</t>
  </si>
  <si>
    <t>persentase peningkatan saran dan prasarana aparatur</t>
  </si>
  <si>
    <t>Pengadaan Peralatan Kantor</t>
  </si>
  <si>
    <t>Desa Air Anyir, Kec. Merawang</t>
  </si>
  <si>
    <t>Persentase Jumlah Pengadaan peralatan kantor</t>
  </si>
  <si>
    <t>setujui</t>
  </si>
  <si>
    <t>Pengadaan Meubelair</t>
  </si>
  <si>
    <t>Persentase Jumlah Pengadaan meubelair kantor dan Rumah Sakit</t>
  </si>
  <si>
    <t>Pemeliharaan Rutin/Berkala Gedung Kantor</t>
  </si>
  <si>
    <t>Persentase pemeliharaan kebersihan  kantor</t>
  </si>
  <si>
    <t>Peningkatan Disiplin Aparatur</t>
  </si>
  <si>
    <t>terpenuhinya pakaian khusus RS</t>
  </si>
  <si>
    <t>100 persen</t>
  </si>
  <si>
    <t>Pengadaan Pakaian Dinas/Pakaian Kerja/Pakaian Khusus Sehari-hari</t>
  </si>
  <si>
    <t>Desa Air Anyir,Kec.Merawang</t>
  </si>
  <si>
    <t>Persentase jumlah seragam dinas pegawai dan Pakaian Pasien</t>
  </si>
  <si>
    <t>Peningkatan Kapasitas Sumber Daya Aparatur</t>
  </si>
  <si>
    <t>persentase peningkatan kapasitas sumber daya aparatur</t>
  </si>
  <si>
    <t>Bimbingan Teknis Pegawai RSUDP</t>
  </si>
  <si>
    <t>Persentase Pegawai Yang Mengikuti Bimbingan Teknis</t>
  </si>
  <si>
    <t>35 orang,85%</t>
  </si>
  <si>
    <t>disetujui</t>
  </si>
  <si>
    <t>Peningkatan Kapasitas Aparatur Tenaga Kesehatan RSUDP</t>
  </si>
  <si>
    <t>Inhouse Training dan Bimtek Sarana dan Prasarana RS</t>
  </si>
  <si>
    <t>50 org, 85%</t>
  </si>
  <si>
    <t>Pengembangan sistem pelaporan capaian kinerja dan keuangan</t>
  </si>
  <si>
    <t>persentase peningkatan pengembangan capaian kinerja dan keuangan</t>
  </si>
  <si>
    <t>90 persen</t>
  </si>
  <si>
    <t>Penyusunan Dokumen Perencanaan Perangkat Daerah</t>
  </si>
  <si>
    <t>Meningkatnya kualitas perencanaan Rumah Sakit</t>
  </si>
  <si>
    <t>Dokumen, 90%</t>
  </si>
  <si>
    <t>Penyusunan Laporan Kinerja dan Keuangan Perangkat Daerah</t>
  </si>
  <si>
    <t>Meningkatnya kualitas laporan kinerja dan keuangan Rumah Sakit</t>
  </si>
  <si>
    <t>Dokumen/Laporan, 90%</t>
  </si>
  <si>
    <t>Wajib</t>
  </si>
  <si>
    <t>Kesehatan</t>
  </si>
  <si>
    <t>Peningkatan Ekonomi*</t>
  </si>
  <si>
    <t>Meningkatnya Ekonomi Daerah*</t>
  </si>
  <si>
    <t xml:space="preserve">	Program Peningkatan Mutu Pelayanan Kesehatan BLUD RSUP</t>
  </si>
  <si>
    <t xml:space="preserve"> Pertumbuhan pendapatan BLUD RSUP</t>
  </si>
  <si>
    <t>Pelayanan dan Pendukung pelayanan</t>
  </si>
  <si>
    <t>Persentase tingkat kepuasan pelayanan pasien</t>
  </si>
  <si>
    <t>Kapasitas dan Kualitas Sumber Daya Manusia*</t>
  </si>
  <si>
    <t>Terpenuhinya Kapasitas dan Kualitas SDM*</t>
  </si>
  <si>
    <t xml:space="preserve">Program Peningkatan Pelayanan Teknis Keperawatan </t>
  </si>
  <si>
    <t xml:space="preserve"> 1. Survey kepuasan pasien terhadap pelayanan publik pelayanan teknis keperawatan RSUP, 2.LOS (Length of Stay), 3. Tingkat kelulusan akreditasi RSUP yang memenuhi standar akreditasi</t>
  </si>
  <si>
    <t>50%, 75%,75%</t>
  </si>
  <si>
    <t>65%,80%,80%</t>
  </si>
  <si>
    <t>Standarisasi Pelayanan Kesehatan</t>
  </si>
  <si>
    <t>persentase akreditasi pelayanan RS</t>
  </si>
  <si>
    <t>Persiapan Penilaian Akreditasi Rumh Sakit</t>
  </si>
  <si>
    <t>Jumlah Dokumen Akreditasi Pelayanan RS sesuai Standar nasional</t>
  </si>
  <si>
    <t>20 Dokumen, 80%</t>
  </si>
  <si>
    <t>Penyusunan Standar Operasional Posedur Medis</t>
  </si>
  <si>
    <t>Perentase SOP medis</t>
  </si>
  <si>
    <t>Sister Hospital RSUDP dengan RSCM</t>
  </si>
  <si>
    <t>Persentase Peningkatan Service Excellent pegawai RS</t>
  </si>
  <si>
    <t>Penerapan  BLUD Rumah Sakit</t>
  </si>
  <si>
    <t xml:space="preserve">Jumlah Dokumen </t>
  </si>
  <si>
    <t>1 Dokumen, 95%</t>
  </si>
  <si>
    <t>Program Peningkatan Pelayanan Teknis Medis dan Penunjang Medis</t>
  </si>
  <si>
    <t xml:space="preserve"> 1. Survey kepuasan pasien terhadap pelayanan publik ,pelayanan teknis medis dan penunjang medis RSUP, 2. Persentase ketersediaan obat,peralatan dan perbekalan kesehatan, 3. Persentase ketersediaan pelayanan di Rumah Sakit, 4. Rasio korban bencana dengan tenaga kesehatan yang dikirim, 5. Persentase korban bencana yang mendapat pelayanan rujukan</t>
  </si>
  <si>
    <t>50%,100%,75%,70%,  75%</t>
  </si>
  <si>
    <t>17.950.000.000 bulan</t>
  </si>
  <si>
    <t>Pengadaan Obat dan Perbekalan Kesehatan</t>
  </si>
  <si>
    <t>persentase ketersediaan obat dan perbekalan kesehatan</t>
  </si>
  <si>
    <t>Terlayaninya kebutuhan obat masyarakat</t>
  </si>
  <si>
    <t>4 paket bahan habis pakai kesehatan, 3 paket obat, 8 paket reagen laboratorium</t>
  </si>
  <si>
    <t>Upaya Kesehatan Masyarakat</t>
  </si>
  <si>
    <t>persentase masyarakat yang dilayani sesuai standar</t>
  </si>
  <si>
    <t>Penyediaan Jasa Penunjang dan Pengelolaan Pelayanan Kesehatan</t>
  </si>
  <si>
    <t>Jumlah Tenaga Honorer dan Kontrak yang dibayar</t>
  </si>
  <si>
    <t>Program Peningkatan Sarana Prasarana Rumah Sakit Umum</t>
  </si>
  <si>
    <t xml:space="preserve">  1. Tingkat kepuasan masyarakat terhadap sarana dan prasarana pelayanan Rumah Sakit, 2. Persentase sarana dan prasarana yang tersedia di Rumah Sakit</t>
  </si>
  <si>
    <t>55%,85%</t>
  </si>
  <si>
    <t>26.882.373.000 bulan</t>
  </si>
  <si>
    <t>Promosi Kesehatan dan Pemberdayaan Masyarakat</t>
  </si>
  <si>
    <t>persentase promosi layanan kesehatan</t>
  </si>
  <si>
    <t>Penyelenggaraan Penyebaran Informasi melalui Event, Pameran dan Media Cetak</t>
  </si>
  <si>
    <t>Jumlah Penyebaran Informasi melalui event, Pameran dan Media Cetak</t>
  </si>
  <si>
    <t>1 paket, 90%</t>
  </si>
  <si>
    <t>Pengadaan, Peningkatan Sarana dan Prasarana Rumah Sakit</t>
  </si>
  <si>
    <t>persentase sarana dan prasarana yang tersedia di RS</t>
  </si>
  <si>
    <t>Pengadaan Alat-alat Kesehatan Rumah Sakit</t>
  </si>
  <si>
    <t>Persentase Jumlah  alat-alat Kesehatan RS</t>
  </si>
  <si>
    <t>Pengadaan sarana dan Prasarana RS</t>
  </si>
  <si>
    <t>Persentase Sarana dan Prasarana RS</t>
  </si>
  <si>
    <t>Penyediaan Bahan bahan Logistik Rumah Sakit</t>
  </si>
  <si>
    <t>Persentase bahan-bahan logistik yang tersedia</t>
  </si>
  <si>
    <t>Pengadaan Linen Rumah Sakit</t>
  </si>
  <si>
    <t>Persentase Linen yang tersedia di RS</t>
  </si>
  <si>
    <t>Pemeliharaan Sarana dan Prasarana Rumah Sakit</t>
  </si>
  <si>
    <t>persentase sarana dan prasarana RS yang dipelihara</t>
  </si>
  <si>
    <t>Pemeliharaan Rutin/berkala Rumah Sakit</t>
  </si>
  <si>
    <t>Persentase Gedung RS yang dipelihara</t>
  </si>
  <si>
    <t>Pemeliharaan Rutin/berkala Jaringan LIstrik Rumah Sakit</t>
  </si>
  <si>
    <t>Persentase jaringan listrik rumah sakit yang dipelihara</t>
  </si>
  <si>
    <t>Pemeliharaan Rutin/berkala Instalasi Pengolahan Limbah Rumah Sakit</t>
  </si>
  <si>
    <t>Persentase Pemeliharaan rutin/berkala instalasi pengolahan limbah RS</t>
  </si>
  <si>
    <t>Pemeliharaan Rutin/berkala Alat-alat Kesehatan Rumah Sakit</t>
  </si>
  <si>
    <t>Terpeliharanya alat-alat kesehatan RS</t>
  </si>
  <si>
    <t>Pemeliharaan Rutin/berkala Mobil Ambulance/jenazah</t>
  </si>
  <si>
    <t>Persentase jumlah mobil ambulance/jenazah</t>
  </si>
  <si>
    <t xml:space="preserve"> Pemeliharaan Rutin/Berkala Instalasi Gas Medis</t>
  </si>
  <si>
    <t>Persentase Pemeliharaan Rutin/berkala instalasi gas medis di RS</t>
  </si>
  <si>
    <t xml:space="preserve"> Pemeliharaan Rutin/Berkala Instalasi Pengolahan Air Rumah Sakit</t>
  </si>
  <si>
    <t>Persentase Pemeliharaan Rutin/berkala instalasi Pengolahan Air RS</t>
  </si>
  <si>
    <t>Pemeliharaan Rutin/Berkala Perlengkapan Rumah Sakit</t>
  </si>
  <si>
    <t>Persentase Pemeliharaan Rutin/Berkala Perlengkapan Rumah Sakit</t>
  </si>
  <si>
    <t>Pemeliharaan Perlengkapan Kantor</t>
  </si>
  <si>
    <t>Jumlah Perlengkapan Kantor yang dipelihara</t>
  </si>
  <si>
    <t>TOTAL</t>
  </si>
  <si>
    <t>Pembangunan Gedung B Rumah Sakit</t>
  </si>
  <si>
    <t>04</t>
  </si>
  <si>
    <t>07</t>
  </si>
  <si>
    <t>08</t>
  </si>
  <si>
    <t>Kegiatan Pengadaan Alat-alat Kesehatan (DAK)</t>
  </si>
  <si>
    <t>Pelayanan dan Pendukung Pelayanan</t>
  </si>
  <si>
    <t>APBD</t>
  </si>
  <si>
    <t>Rencana Tahun 2018 (Tahun Rencana)</t>
  </si>
  <si>
    <t>Prakiraan Maju Rencana Tahun 2019</t>
  </si>
  <si>
    <t>09</t>
  </si>
  <si>
    <t>Desa Air Anyir, Kec.Merawang</t>
  </si>
  <si>
    <t>I</t>
  </si>
  <si>
    <t>II</t>
  </si>
  <si>
    <t>III</t>
  </si>
  <si>
    <t>IV</t>
  </si>
  <si>
    <t>V</t>
  </si>
  <si>
    <t>1 gedung</t>
  </si>
  <si>
    <t>1 dokumen</t>
  </si>
  <si>
    <t>12bulan</t>
  </si>
  <si>
    <t>100%</t>
  </si>
  <si>
    <t xml:space="preserve"> 1 dokumen</t>
  </si>
  <si>
    <t>100 %</t>
  </si>
  <si>
    <t>sedang berjalan</t>
  </si>
  <si>
    <t>Tahun 2014 (thn n-3)</t>
  </si>
  <si>
    <t>Tahun 2015 (thn n-2)</t>
  </si>
  <si>
    <t>Tahun 2016 (thn n-1)</t>
  </si>
  <si>
    <t>Tahun 2017 (thn n)</t>
  </si>
  <si>
    <t>persentase sarana dan prasarana RS yang tersedia</t>
  </si>
  <si>
    <t>Pangkalpinang,           Juli  2017</t>
  </si>
  <si>
    <t>Pemeliharaan gedung kantor rumah sakit umum provinsi kepulauan bangka belitung</t>
  </si>
  <si>
    <t>Review Terhadap Rancangan Awal RKPD Tahun 2018</t>
  </si>
  <si>
    <t>Persentase pegawai dan pasien yang mendapatkan pelayanan administrasi perkantoran</t>
  </si>
  <si>
    <t>Persentase pemenuhan peralatan dan kelengkapan sarana dan prasarana</t>
  </si>
  <si>
    <t>Persentase pegawai yang mendapatkan pelayanan administrasi perkantoran</t>
  </si>
  <si>
    <t>Persentase pegawai yang mendapatkan bimbingan dan pelatihan</t>
  </si>
  <si>
    <t>Jumlah dokumen perencanaan, pelaporan, keuangan yang tersusun</t>
  </si>
  <si>
    <t>Persiapan akreditasi RS sesuai SNARS, SOP Medis, terlaksananya sister hospital</t>
  </si>
  <si>
    <t>Jumlah ketersediaan obat dan perbekalan kesehatan</t>
  </si>
  <si>
    <t>Jumlah SDM yang sesuai kelas B</t>
  </si>
  <si>
    <t>3 jenis</t>
  </si>
  <si>
    <t xml:space="preserve"> 192 Orang</t>
  </si>
  <si>
    <t>192 orang</t>
  </si>
  <si>
    <t>3 paket obat, 2 paket BHP dan 1 Reagen</t>
  </si>
  <si>
    <t>3 Media  cetak, 2 Media elektronik dan 6 promosi langsung</t>
  </si>
  <si>
    <t xml:space="preserve">Jumlah Fasilitas Kesehatan yang mendapatkan promosi </t>
  </si>
  <si>
    <t>Persentase sarana dan Prasarana yang tersedia di RSUDP</t>
  </si>
  <si>
    <t>Persentase sarana dan Prasarana yang terpelihara di RSUDP</t>
  </si>
  <si>
    <t>1 unit gedung B</t>
  </si>
  <si>
    <t>1 unit gedung kelas III pada Gedung A</t>
  </si>
  <si>
    <t>1 Dokumen DED dan Masterplan Rumah Sakit</t>
  </si>
  <si>
    <t>1 Unit IPAL Rumah sakit</t>
  </si>
  <si>
    <t>Jumlah alat-alat kesehatan rumah sakit (DAK</t>
  </si>
  <si>
    <t>Jumlah dana BLUD yang terpakai untuk operasional</t>
  </si>
  <si>
    <t>Kebutuhan untuk belanja pegawai, belanja barang/ jasa (obat-obatan)</t>
  </si>
</sst>
</file>

<file path=xl/styles.xml><?xml version="1.0" encoding="utf-8"?>
<styleSheet xmlns="http://schemas.openxmlformats.org/spreadsheetml/2006/main">
  <numFmts count="3">
    <numFmt numFmtId="41" formatCode="_-* #,##0_-;\-* #,##0_-;_-* &quot;-&quot;_-;_-@_-"/>
    <numFmt numFmtId="164" formatCode="_(&quot;Rp&quot;* #,##0_);_(&quot;Rp&quot;* \(#,##0\);_(&quot;Rp&quot;* &quot;-&quot;_);_(@_)"/>
    <numFmt numFmtId="165" formatCode="_(* #,##0.00_);_(* \(#,##0.00\);_(* &quot;-&quot;??_);_(@_)"/>
  </numFmts>
  <fonts count="46">
    <font>
      <sz val="12"/>
      <color theme="1"/>
      <name val="Times New Roman"/>
      <family val="2"/>
      <charset val="1"/>
    </font>
    <font>
      <sz val="11"/>
      <color theme="1"/>
      <name val="Calibri"/>
      <family val="2"/>
      <charset val="1"/>
      <scheme val="minor"/>
    </font>
    <font>
      <sz val="11"/>
      <color theme="1"/>
      <name val="Arial"/>
      <family val="2"/>
    </font>
    <font>
      <sz val="12"/>
      <color theme="1"/>
      <name val="Arial"/>
      <family val="2"/>
    </font>
    <font>
      <sz val="10"/>
      <name val="Arial"/>
      <family val="2"/>
    </font>
    <font>
      <sz val="12"/>
      <color rgb="FF000000"/>
      <name val="Arial"/>
      <family val="2"/>
    </font>
    <font>
      <sz val="12"/>
      <color theme="1"/>
      <name val="Times New Roman"/>
      <family val="2"/>
      <charset val="1"/>
    </font>
    <font>
      <sz val="11"/>
      <color rgb="FF000000"/>
      <name val="Calibri"/>
      <family val="2"/>
    </font>
    <font>
      <b/>
      <sz val="20"/>
      <color rgb="FF000000"/>
      <name val="Calibri"/>
      <family val="2"/>
    </font>
    <font>
      <b/>
      <sz val="10"/>
      <color rgb="FF000000"/>
      <name val="Tahoma"/>
      <family val="2"/>
    </font>
    <font>
      <b/>
      <sz val="11"/>
      <color rgb="FF000000"/>
      <name val="Calibri"/>
      <family val="2"/>
    </font>
    <font>
      <sz val="10"/>
      <color rgb="FF000000"/>
      <name val="Tahoma"/>
      <family val="2"/>
    </font>
    <font>
      <b/>
      <sz val="10"/>
      <name val="Tahoma"/>
      <family val="2"/>
    </font>
    <font>
      <sz val="10"/>
      <color theme="1"/>
      <name val="Arial"/>
      <family val="2"/>
    </font>
    <font>
      <sz val="10"/>
      <color rgb="FF000000"/>
      <name val="Arial"/>
      <family val="2"/>
    </font>
    <font>
      <sz val="11"/>
      <color theme="1"/>
      <name val="Calibri"/>
      <family val="2"/>
      <scheme val="minor"/>
    </font>
    <font>
      <sz val="10"/>
      <name val="Tahoma"/>
      <family val="2"/>
    </font>
    <font>
      <b/>
      <sz val="9"/>
      <name val="Tahoma"/>
      <family val="2"/>
    </font>
    <font>
      <sz val="9"/>
      <color theme="1"/>
      <name val="Arial"/>
      <family val="2"/>
    </font>
    <font>
      <sz val="11"/>
      <color rgb="FF000000"/>
      <name val="Arial"/>
      <family val="2"/>
    </font>
    <font>
      <sz val="11"/>
      <color indexed="8"/>
      <name val="Arial"/>
      <family val="2"/>
    </font>
    <font>
      <sz val="11"/>
      <name val="Arial"/>
      <family val="2"/>
    </font>
    <font>
      <b/>
      <sz val="10"/>
      <color theme="1"/>
      <name val="Tahoma"/>
      <family val="2"/>
    </font>
    <font>
      <b/>
      <sz val="11"/>
      <color rgb="FF000000"/>
      <name val="Tahoma"/>
      <family val="2"/>
    </font>
    <font>
      <b/>
      <sz val="11"/>
      <name val="Calibri"/>
      <family val="2"/>
    </font>
    <font>
      <sz val="11"/>
      <name val="Calibri"/>
      <family val="2"/>
    </font>
    <font>
      <sz val="14"/>
      <color theme="1"/>
      <name val="Arial"/>
      <family val="2"/>
    </font>
    <font>
      <sz val="12"/>
      <name val="Times New Roman"/>
      <family val="1"/>
    </font>
    <font>
      <b/>
      <sz val="12"/>
      <color rgb="FF000000"/>
      <name val="Franklin Gothic Book"/>
      <family val="2"/>
    </font>
    <font>
      <sz val="11"/>
      <color rgb="FFFFFFFF"/>
      <name val="Calibri"/>
      <family val="2"/>
    </font>
    <font>
      <b/>
      <sz val="10"/>
      <color rgb="FF000000"/>
      <name val="Franklin Gothic Book"/>
      <family val="2"/>
    </font>
    <font>
      <b/>
      <sz val="7"/>
      <color rgb="FF000000"/>
      <name val="Franklin Gothic Book"/>
      <family val="2"/>
    </font>
    <font>
      <b/>
      <sz val="9"/>
      <color rgb="FF000000"/>
      <name val="Franklin Gothic Book"/>
      <family val="2"/>
    </font>
    <font>
      <sz val="9"/>
      <color rgb="FF000000"/>
      <name val="Franklin Gothic Book"/>
      <family val="2"/>
    </font>
    <font>
      <sz val="9"/>
      <color rgb="FFFF0000"/>
      <name val="Franklin Gothic Book"/>
      <family val="2"/>
    </font>
    <font>
      <b/>
      <sz val="9"/>
      <color rgb="FFFFFFFF"/>
      <name val="Franklin Gothic Book"/>
      <family val="2"/>
    </font>
    <font>
      <b/>
      <sz val="12"/>
      <color rgb="FF000000"/>
      <name val="Arial"/>
      <family val="2"/>
    </font>
    <font>
      <sz val="12"/>
      <color rgb="FF000000"/>
      <name val="Franklin Gothic Book"/>
      <family val="2"/>
    </font>
    <font>
      <b/>
      <sz val="12"/>
      <color theme="1"/>
      <name val="Times New Roman"/>
      <family val="1"/>
    </font>
    <font>
      <sz val="10"/>
      <color rgb="FF000000"/>
      <name val="Franklin Gothic Book"/>
      <family val="2"/>
    </font>
    <font>
      <sz val="12"/>
      <color theme="1"/>
      <name val="Franklin Gothic Book"/>
      <family val="2"/>
    </font>
    <font>
      <b/>
      <sz val="10"/>
      <color rgb="FF000000"/>
      <name val="Arial"/>
      <family val="2"/>
    </font>
    <font>
      <sz val="10"/>
      <color theme="1"/>
      <name val="Times New Roman"/>
      <family val="2"/>
      <charset val="1"/>
    </font>
    <font>
      <sz val="10"/>
      <color theme="1"/>
      <name val="Franklin Gothic Book"/>
      <family val="2"/>
    </font>
    <font>
      <b/>
      <sz val="10"/>
      <color theme="1"/>
      <name val="Times New Roman"/>
      <family val="1"/>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FFFFFF"/>
        <bgColor indexed="64"/>
      </patternFill>
    </fill>
    <fill>
      <patternFill patternType="solid">
        <fgColor theme="3" tint="0.59999389629810485"/>
        <bgColor indexed="64"/>
      </patternFill>
    </fill>
    <fill>
      <patternFill patternType="solid">
        <fgColor rgb="FF2FD578"/>
        <bgColor rgb="FF000000"/>
      </patternFill>
    </fill>
    <fill>
      <patternFill patternType="solid">
        <fgColor rgb="FFEFF978"/>
        <bgColor rgb="FF000000"/>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diagonal/>
    </border>
    <border>
      <left style="thin">
        <color auto="1"/>
      </left>
      <right style="thin">
        <color rgb="FF000000"/>
      </right>
      <top style="thin">
        <color auto="1"/>
      </top>
      <bottom/>
      <diagonal/>
    </border>
    <border>
      <left style="thin">
        <color rgb="FF000000"/>
      </left>
      <right style="thin">
        <color rgb="FF000000"/>
      </right>
      <top/>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auto="1"/>
      </top>
      <bottom style="thin">
        <color rgb="FF000000"/>
      </bottom>
      <diagonal/>
    </border>
  </borders>
  <cellStyleXfs count="110">
    <xf numFmtId="0" fontId="0" fillId="0" borderId="0"/>
    <xf numFmtId="0" fontId="4" fillId="0" borderId="0"/>
    <xf numFmtId="9" fontId="6" fillId="0" borderId="0" applyFont="0" applyFill="0" applyBorder="0" applyAlignment="0" applyProtection="0"/>
    <xf numFmtId="0" fontId="7"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1" fontId="6" fillId="0" borderId="0" applyFont="0" applyFill="0" applyBorder="0" applyAlignment="0" applyProtection="0"/>
  </cellStyleXfs>
  <cellXfs count="493">
    <xf numFmtId="0" fontId="0" fillId="0" borderId="0" xfId="0"/>
    <xf numFmtId="0" fontId="2" fillId="0" borderId="0" xfId="0" applyFont="1"/>
    <xf numFmtId="0" fontId="3" fillId="0" borderId="0" xfId="0" applyFont="1" applyAlignment="1">
      <alignment vertical="center"/>
    </xf>
    <xf numFmtId="0" fontId="3" fillId="0" borderId="0" xfId="0" applyFont="1" applyBorder="1"/>
    <xf numFmtId="0" fontId="3" fillId="0" borderId="0" xfId="0" applyFont="1"/>
    <xf numFmtId="0" fontId="3" fillId="2" borderId="1" xfId="0" applyFont="1" applyFill="1" applyBorder="1" applyAlignment="1">
      <alignment horizontal="center" vertical="center" wrapText="1"/>
    </xf>
    <xf numFmtId="0" fontId="3" fillId="2" borderId="1" xfId="0" quotePrefix="1" applyFont="1" applyFill="1" applyBorder="1" applyAlignment="1">
      <alignment horizontal="center" vertical="center" wrapText="1"/>
    </xf>
    <xf numFmtId="0" fontId="3" fillId="2" borderId="0" xfId="0" applyFont="1" applyFill="1" applyAlignment="1">
      <alignment wrapText="1"/>
    </xf>
    <xf numFmtId="0" fontId="3" fillId="2" borderId="1" xfId="0" applyFont="1" applyFill="1" applyBorder="1" applyAlignment="1">
      <alignment wrapText="1"/>
    </xf>
    <xf numFmtId="0" fontId="3" fillId="2" borderId="0" xfId="0" quotePrefix="1" applyFont="1" applyFill="1" applyBorder="1" applyAlignment="1">
      <alignment horizontal="center" vertical="center" wrapText="1"/>
    </xf>
    <xf numFmtId="164" fontId="3" fillId="2" borderId="0" xfId="0" applyNumberFormat="1" applyFont="1" applyFill="1" applyBorder="1" applyAlignment="1">
      <alignment horizontal="center" vertical="center" wrapText="1"/>
    </xf>
    <xf numFmtId="49" fontId="3" fillId="0" borderId="1" xfId="0" applyNumberFormat="1" applyFont="1" applyBorder="1" applyAlignment="1">
      <alignment horizontal="center" vertical="top"/>
    </xf>
    <xf numFmtId="0" fontId="3" fillId="2" borderId="0" xfId="0" applyFont="1" applyFill="1"/>
    <xf numFmtId="0" fontId="0" fillId="2" borderId="0" xfId="0" applyFill="1"/>
    <xf numFmtId="49" fontId="3" fillId="0" borderId="0" xfId="0" applyNumberFormat="1" applyFont="1" applyBorder="1"/>
    <xf numFmtId="0" fontId="3" fillId="0" borderId="1" xfId="0" applyFont="1" applyBorder="1" applyAlignment="1">
      <alignment horizontal="center" vertical="center"/>
    </xf>
    <xf numFmtId="0" fontId="3" fillId="0" borderId="0" xfId="0" applyFont="1" applyAlignment="1">
      <alignment horizontal="left" vertical="center"/>
    </xf>
    <xf numFmtId="0" fontId="3" fillId="0" borderId="0" xfId="0" applyFont="1" applyBorder="1" applyAlignment="1">
      <alignment vertical="center"/>
    </xf>
    <xf numFmtId="0" fontId="3" fillId="0" borderId="0" xfId="0" applyFont="1" applyBorder="1" applyAlignment="1">
      <alignment horizontal="center" vertical="center"/>
    </xf>
    <xf numFmtId="49" fontId="3" fillId="0" borderId="6" xfId="0" applyNumberFormat="1" applyFont="1" applyBorder="1" applyAlignment="1">
      <alignment horizontal="center" vertical="top"/>
    </xf>
    <xf numFmtId="0" fontId="3" fillId="0" borderId="6" xfId="0" applyFont="1" applyBorder="1" applyAlignment="1">
      <alignment horizontal="center" vertical="center"/>
    </xf>
    <xf numFmtId="0" fontId="2" fillId="3" borderId="0" xfId="0" applyFont="1" applyFill="1"/>
    <xf numFmtId="0" fontId="2" fillId="4" borderId="0" xfId="0" applyFont="1" applyFill="1"/>
    <xf numFmtId="0" fontId="3" fillId="2" borderId="0" xfId="0" applyFont="1" applyFill="1" applyBorder="1"/>
    <xf numFmtId="0" fontId="3" fillId="2" borderId="0" xfId="0" applyFont="1" applyFill="1" applyBorder="1" applyAlignment="1">
      <alignment wrapText="1"/>
    </xf>
    <xf numFmtId="0" fontId="3" fillId="2" borderId="7" xfId="0" applyFont="1" applyFill="1" applyBorder="1" applyAlignment="1">
      <alignment wrapText="1"/>
    </xf>
    <xf numFmtId="2" fontId="3" fillId="2" borderId="0" xfId="0" applyNumberFormat="1" applyFont="1" applyFill="1" applyBorder="1" applyAlignment="1">
      <alignment horizontal="center" vertical="center" wrapText="1"/>
    </xf>
    <xf numFmtId="0" fontId="3" fillId="2" borderId="0" xfId="0" applyFont="1" applyFill="1" applyAlignment="1">
      <alignment horizontal="center" vertical="center" wrapText="1"/>
    </xf>
    <xf numFmtId="0" fontId="2" fillId="2" borderId="0" xfId="0" applyFont="1" applyFill="1"/>
    <xf numFmtId="0" fontId="3" fillId="2" borderId="0" xfId="0" applyFont="1" applyFill="1" applyAlignment="1">
      <alignment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0" fillId="2" borderId="1" xfId="0" applyNumberFormat="1" applyFill="1" applyBorder="1" applyAlignment="1">
      <alignment horizontal="center" vertical="top"/>
    </xf>
    <xf numFmtId="0" fontId="0" fillId="2" borderId="1" xfId="0" applyFill="1" applyBorder="1" applyAlignment="1">
      <alignment vertical="center"/>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0" fillId="0" borderId="0" xfId="0" applyAlignment="1">
      <alignment vertical="center"/>
    </xf>
    <xf numFmtId="0" fontId="3" fillId="2" borderId="0" xfId="0" applyFont="1" applyFill="1" applyBorder="1" applyAlignment="1">
      <alignment vertical="center"/>
    </xf>
    <xf numFmtId="1" fontId="3" fillId="2" borderId="1" xfId="0" applyNumberFormat="1" applyFont="1" applyFill="1" applyBorder="1" applyAlignment="1">
      <alignment wrapText="1"/>
    </xf>
    <xf numFmtId="164" fontId="3" fillId="2" borderId="1" xfId="0" applyNumberFormat="1" applyFont="1" applyFill="1" applyBorder="1" applyAlignment="1">
      <alignment vertical="center" wrapText="1"/>
    </xf>
    <xf numFmtId="0" fontId="0" fillId="2" borderId="1" xfId="0" applyFill="1" applyBorder="1"/>
    <xf numFmtId="0" fontId="3" fillId="2" borderId="0" xfId="0" applyFont="1" applyFill="1" applyBorder="1" applyAlignment="1">
      <alignment horizontal="center" vertical="center"/>
    </xf>
    <xf numFmtId="0" fontId="3" fillId="2" borderId="7" xfId="0" applyFont="1" applyFill="1" applyBorder="1"/>
    <xf numFmtId="0" fontId="3" fillId="2" borderId="2" xfId="0" applyFont="1" applyFill="1" applyBorder="1" applyAlignment="1">
      <alignment horizontal="center"/>
    </xf>
    <xf numFmtId="0" fontId="3" fillId="2" borderId="0" xfId="0" applyFont="1" applyFill="1" applyAlignment="1"/>
    <xf numFmtId="0" fontId="5"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0" borderId="3" xfId="0" applyFont="1" applyBorder="1" applyAlignment="1">
      <alignment horizontal="center" vertical="center"/>
    </xf>
    <xf numFmtId="0" fontId="3" fillId="2" borderId="0" xfId="0" applyFont="1" applyFill="1" applyBorder="1" applyAlignment="1">
      <alignment horizontal="center" vertical="center"/>
    </xf>
    <xf numFmtId="0" fontId="3" fillId="2" borderId="1" xfId="0" applyFont="1" applyFill="1" applyBorder="1" applyAlignment="1">
      <alignment horizontal="center" vertical="center" wrapText="1"/>
    </xf>
    <xf numFmtId="49" fontId="0" fillId="2" borderId="1" xfId="0" applyNumberFormat="1" applyFill="1" applyBorder="1" applyAlignment="1">
      <alignment horizontal="center" vertical="top"/>
    </xf>
    <xf numFmtId="0" fontId="8" fillId="2" borderId="0" xfId="3" applyFont="1" applyFill="1" applyAlignment="1">
      <alignment horizontal="center"/>
    </xf>
    <xf numFmtId="0" fontId="7" fillId="2" borderId="0" xfId="3" applyFill="1"/>
    <xf numFmtId="0" fontId="7" fillId="5" borderId="0" xfId="3" applyFill="1"/>
    <xf numFmtId="0" fontId="9" fillId="5" borderId="1" xfId="3" applyFont="1" applyFill="1" applyBorder="1" applyAlignment="1">
      <alignment horizontal="center" vertical="center" wrapText="1"/>
    </xf>
    <xf numFmtId="0" fontId="10" fillId="5" borderId="1" xfId="3" applyFont="1" applyFill="1" applyBorder="1" applyAlignment="1">
      <alignment horizontal="center" vertical="center" wrapText="1"/>
    </xf>
    <xf numFmtId="0" fontId="9" fillId="2" borderId="2" xfId="3" applyFont="1" applyFill="1" applyBorder="1" applyAlignment="1">
      <alignment vertical="top" wrapText="1"/>
    </xf>
    <xf numFmtId="0" fontId="11" fillId="2" borderId="2" xfId="3" applyFont="1" applyFill="1" applyBorder="1" applyAlignment="1">
      <alignment vertical="top" wrapText="1"/>
    </xf>
    <xf numFmtId="0" fontId="11" fillId="2" borderId="1" xfId="3" applyFont="1" applyFill="1" applyBorder="1" applyAlignment="1">
      <alignment vertical="top" wrapText="1"/>
    </xf>
    <xf numFmtId="0" fontId="11" fillId="2" borderId="1" xfId="3" applyFont="1" applyFill="1" applyBorder="1" applyAlignment="1">
      <alignment horizontal="center" vertical="top" wrapText="1"/>
    </xf>
    <xf numFmtId="0" fontId="9" fillId="2" borderId="1" xfId="3" applyFont="1" applyFill="1" applyBorder="1" applyAlignment="1">
      <alignment vertical="top" wrapText="1"/>
    </xf>
    <xf numFmtId="0" fontId="12" fillId="2" borderId="1" xfId="3" applyFont="1" applyFill="1" applyBorder="1" applyAlignment="1">
      <alignment vertical="top" wrapText="1"/>
    </xf>
    <xf numFmtId="0" fontId="12" fillId="2" borderId="1" xfId="3" applyFont="1" applyFill="1" applyBorder="1" applyAlignment="1">
      <alignment horizontal="center" vertical="top" wrapText="1"/>
    </xf>
    <xf numFmtId="0" fontId="13" fillId="0" borderId="1" xfId="4" applyNumberFormat="1" applyFont="1" applyBorder="1" applyAlignment="1">
      <alignment horizontal="center" vertical="top" wrapText="1"/>
    </xf>
    <xf numFmtId="9" fontId="14" fillId="6" borderId="1" xfId="4" applyNumberFormat="1" applyFont="1" applyFill="1" applyBorder="1" applyAlignment="1">
      <alignment horizontal="center" vertical="top"/>
    </xf>
    <xf numFmtId="164" fontId="13" fillId="0" borderId="1" xfId="5" applyNumberFormat="1" applyFont="1" applyBorder="1" applyAlignment="1">
      <alignment horizontal="center" vertical="top"/>
    </xf>
    <xf numFmtId="164" fontId="13" fillId="0" borderId="1" xfId="5" applyNumberFormat="1" applyFont="1" applyBorder="1" applyAlignment="1">
      <alignment vertical="top"/>
    </xf>
    <xf numFmtId="0" fontId="11" fillId="2" borderId="0" xfId="3" applyFont="1" applyFill="1"/>
    <xf numFmtId="0" fontId="11" fillId="7" borderId="0" xfId="3" applyFont="1" applyFill="1"/>
    <xf numFmtId="0" fontId="9" fillId="2" borderId="3" xfId="3" applyFont="1" applyFill="1" applyBorder="1" applyAlignment="1">
      <alignment vertical="top" wrapText="1"/>
    </xf>
    <xf numFmtId="0" fontId="11" fillId="2" borderId="3" xfId="3" applyFont="1" applyFill="1" applyBorder="1" applyAlignment="1">
      <alignment vertical="top" wrapText="1"/>
    </xf>
    <xf numFmtId="0" fontId="16" fillId="2" borderId="1" xfId="3" applyFont="1" applyFill="1" applyBorder="1" applyAlignment="1">
      <alignment vertical="top" wrapText="1"/>
    </xf>
    <xf numFmtId="0" fontId="17" fillId="2" borderId="1" xfId="3" applyFont="1" applyFill="1" applyBorder="1" applyAlignment="1">
      <alignment horizontal="center" vertical="top" wrapText="1"/>
    </xf>
    <xf numFmtId="0" fontId="18" fillId="0" borderId="1" xfId="4" applyNumberFormat="1" applyFont="1" applyBorder="1" applyAlignment="1">
      <alignment horizontal="center" vertical="top" wrapText="1"/>
    </xf>
    <xf numFmtId="9" fontId="14" fillId="2" borderId="1" xfId="3" applyNumberFormat="1" applyFont="1" applyFill="1" applyBorder="1" applyAlignment="1">
      <alignment horizontal="center" vertical="top"/>
    </xf>
    <xf numFmtId="9" fontId="14" fillId="2" borderId="0" xfId="3" applyNumberFormat="1" applyFont="1" applyFill="1" applyBorder="1" applyAlignment="1">
      <alignment horizontal="center" vertical="top"/>
    </xf>
    <xf numFmtId="0" fontId="12" fillId="2" borderId="1" xfId="3" applyNumberFormat="1" applyFont="1" applyFill="1" applyBorder="1" applyAlignment="1">
      <alignment horizontal="center" vertical="top" wrapText="1"/>
    </xf>
    <xf numFmtId="0" fontId="19" fillId="2" borderId="1" xfId="3" applyFont="1" applyFill="1" applyBorder="1" applyAlignment="1">
      <alignment horizontal="center" vertical="top"/>
    </xf>
    <xf numFmtId="0" fontId="16" fillId="2" borderId="1" xfId="3" applyNumberFormat="1" applyFont="1" applyFill="1" applyBorder="1" applyAlignment="1">
      <alignment horizontal="center" vertical="top" wrapText="1"/>
    </xf>
    <xf numFmtId="0" fontId="14" fillId="2" borderId="1" xfId="3" applyFont="1" applyFill="1" applyBorder="1" applyAlignment="1">
      <alignment horizontal="center" vertical="top"/>
    </xf>
    <xf numFmtId="0" fontId="12" fillId="2" borderId="1" xfId="3" applyNumberFormat="1" applyFont="1" applyFill="1" applyBorder="1" applyAlignment="1">
      <alignment vertical="top" wrapText="1"/>
    </xf>
    <xf numFmtId="164" fontId="14" fillId="2" borderId="1" xfId="3" applyNumberFormat="1" applyFont="1" applyFill="1" applyBorder="1" applyAlignment="1">
      <alignment horizontal="center" vertical="top"/>
    </xf>
    <xf numFmtId="0" fontId="13" fillId="0" borderId="1" xfId="5" applyFont="1" applyBorder="1" applyAlignment="1">
      <alignment horizontal="left" vertical="top" wrapText="1"/>
    </xf>
    <xf numFmtId="0" fontId="13" fillId="0" borderId="1" xfId="5" applyNumberFormat="1" applyFont="1" applyBorder="1" applyAlignment="1">
      <alignment horizontal="center" vertical="top" wrapText="1"/>
    </xf>
    <xf numFmtId="0" fontId="13" fillId="0" borderId="1" xfId="5" applyNumberFormat="1" applyFont="1" applyBorder="1" applyAlignment="1">
      <alignment horizontal="center" vertical="top"/>
    </xf>
    <xf numFmtId="0" fontId="14" fillId="2" borderId="1" xfId="3" applyNumberFormat="1" applyFont="1" applyFill="1" applyBorder="1" applyAlignment="1">
      <alignment horizontal="center" vertical="top"/>
    </xf>
    <xf numFmtId="0" fontId="9" fillId="2" borderId="3" xfId="3" applyFont="1" applyFill="1" applyBorder="1" applyAlignment="1">
      <alignment horizontal="center" vertical="top"/>
    </xf>
    <xf numFmtId="0" fontId="4" fillId="2" borderId="1" xfId="4" applyFont="1" applyFill="1" applyBorder="1" applyAlignment="1">
      <alignment horizontal="center" vertical="top" wrapText="1"/>
    </xf>
    <xf numFmtId="0" fontId="4" fillId="2" borderId="1" xfId="4" applyNumberFormat="1" applyFont="1" applyFill="1" applyBorder="1" applyAlignment="1">
      <alignment horizontal="center" vertical="top" wrapText="1"/>
    </xf>
    <xf numFmtId="0" fontId="9" fillId="2" borderId="4" xfId="3" applyFont="1" applyFill="1" applyBorder="1" applyAlignment="1">
      <alignment vertical="top" wrapText="1"/>
    </xf>
    <xf numFmtId="0" fontId="20" fillId="2" borderId="1" xfId="4" applyFont="1" applyFill="1" applyBorder="1" applyAlignment="1">
      <alignment horizontal="center" vertical="top" wrapText="1"/>
    </xf>
    <xf numFmtId="0" fontId="20" fillId="2" borderId="1" xfId="4" applyNumberFormat="1" applyFont="1" applyFill="1" applyBorder="1" applyAlignment="1">
      <alignment horizontal="center" vertical="top" wrapText="1"/>
    </xf>
    <xf numFmtId="0" fontId="9" fillId="2" borderId="1" xfId="3" applyFont="1" applyFill="1" applyBorder="1" applyAlignment="1">
      <alignment horizontal="center" vertical="top"/>
    </xf>
    <xf numFmtId="0" fontId="11" fillId="2" borderId="5" xfId="3" applyFont="1" applyFill="1" applyBorder="1" applyAlignment="1">
      <alignment vertical="top" wrapText="1"/>
    </xf>
    <xf numFmtId="0" fontId="20" fillId="2" borderId="6" xfId="4" applyFont="1" applyFill="1" applyBorder="1" applyAlignment="1">
      <alignment horizontal="center" vertical="top" wrapText="1"/>
    </xf>
    <xf numFmtId="0" fontId="9" fillId="2" borderId="12" xfId="3" applyFont="1" applyFill="1" applyBorder="1" applyAlignment="1">
      <alignment vertical="top" wrapText="1"/>
    </xf>
    <xf numFmtId="0" fontId="21" fillId="0" borderId="1" xfId="4" applyFont="1" applyBorder="1" applyAlignment="1">
      <alignment vertical="top" wrapText="1"/>
    </xf>
    <xf numFmtId="0" fontId="21" fillId="0" borderId="1" xfId="4" applyNumberFormat="1" applyFont="1" applyBorder="1" applyAlignment="1">
      <alignment horizontal="center" vertical="top" wrapText="1"/>
    </xf>
    <xf numFmtId="0" fontId="11" fillId="2" borderId="4" xfId="3" applyFont="1" applyFill="1" applyBorder="1" applyAlignment="1">
      <alignment vertical="top" wrapText="1"/>
    </xf>
    <xf numFmtId="0" fontId="9" fillId="2" borderId="14" xfId="3" applyFont="1" applyFill="1" applyBorder="1" applyAlignment="1">
      <alignment vertical="top" wrapText="1"/>
    </xf>
    <xf numFmtId="0" fontId="9" fillId="2" borderId="1" xfId="3" applyFont="1" applyFill="1" applyBorder="1" applyAlignment="1">
      <alignment vertical="top"/>
    </xf>
    <xf numFmtId="9" fontId="12" fillId="2" borderId="1" xfId="3" applyNumberFormat="1" applyFont="1" applyFill="1" applyBorder="1" applyAlignment="1">
      <alignment horizontal="center" vertical="top" wrapText="1"/>
    </xf>
    <xf numFmtId="0" fontId="11" fillId="2" borderId="4" xfId="3" applyFont="1" applyFill="1" applyBorder="1" applyAlignment="1">
      <alignment horizontal="center" vertical="top" wrapText="1"/>
    </xf>
    <xf numFmtId="0" fontId="9" fillId="2" borderId="4" xfId="3" applyFont="1" applyFill="1" applyBorder="1" applyAlignment="1">
      <alignment vertical="top"/>
    </xf>
    <xf numFmtId="0" fontId="16" fillId="2" borderId="3" xfId="3" applyFont="1" applyFill="1" applyBorder="1" applyAlignment="1">
      <alignment vertical="top" wrapText="1"/>
    </xf>
    <xf numFmtId="164" fontId="16" fillId="2" borderId="3" xfId="3" applyNumberFormat="1" applyFont="1" applyFill="1" applyBorder="1" applyAlignment="1">
      <alignment vertical="top" wrapText="1"/>
    </xf>
    <xf numFmtId="9" fontId="14" fillId="2" borderId="3" xfId="3" applyNumberFormat="1" applyFont="1" applyFill="1" applyBorder="1" applyAlignment="1">
      <alignment horizontal="center" vertical="top"/>
    </xf>
    <xf numFmtId="164" fontId="13" fillId="0" borderId="4" xfId="5" applyNumberFormat="1" applyFont="1" applyBorder="1" applyAlignment="1">
      <alignment vertical="top"/>
    </xf>
    <xf numFmtId="0" fontId="22" fillId="2" borderId="1" xfId="3" applyFont="1" applyFill="1" applyBorder="1" applyAlignment="1">
      <alignment vertical="top" wrapText="1"/>
    </xf>
    <xf numFmtId="0" fontId="12" fillId="2" borderId="1" xfId="3" applyFont="1" applyFill="1" applyBorder="1" applyAlignment="1">
      <alignment horizontal="left" vertical="top" wrapText="1"/>
    </xf>
    <xf numFmtId="0" fontId="16" fillId="2" borderId="4" xfId="3" applyFont="1" applyFill="1" applyBorder="1" applyAlignment="1">
      <alignment vertical="top" wrapText="1"/>
    </xf>
    <xf numFmtId="0" fontId="16" fillId="2" borderId="15" xfId="3" applyFont="1" applyFill="1" applyBorder="1" applyAlignment="1">
      <alignment vertical="top" wrapText="1"/>
    </xf>
    <xf numFmtId="0" fontId="16" fillId="2" borderId="15" xfId="3" applyNumberFormat="1" applyFont="1" applyFill="1" applyBorder="1" applyAlignment="1">
      <alignment horizontal="center" vertical="top" wrapText="1"/>
    </xf>
    <xf numFmtId="0" fontId="14" fillId="2" borderId="4" xfId="3" applyNumberFormat="1" applyFont="1" applyFill="1" applyBorder="1" applyAlignment="1">
      <alignment horizontal="center" vertical="top"/>
    </xf>
    <xf numFmtId="0" fontId="11" fillId="2" borderId="0" xfId="3" applyFont="1" applyFill="1" applyBorder="1" applyAlignment="1">
      <alignment horizontal="center" vertical="top" wrapText="1"/>
    </xf>
    <xf numFmtId="0" fontId="11" fillId="2" borderId="0" xfId="3" applyFont="1" applyFill="1" applyBorder="1" applyAlignment="1">
      <alignment vertical="top" wrapText="1"/>
    </xf>
    <xf numFmtId="0" fontId="23" fillId="2" borderId="0" xfId="3" applyFont="1" applyFill="1" applyBorder="1" applyAlignment="1">
      <alignment vertical="top" wrapText="1"/>
    </xf>
    <xf numFmtId="0" fontId="24" fillId="2" borderId="3" xfId="3" applyFont="1" applyFill="1" applyBorder="1" applyAlignment="1">
      <alignment vertical="top"/>
    </xf>
    <xf numFmtId="0" fontId="14" fillId="2" borderId="4" xfId="3" applyFont="1" applyFill="1" applyBorder="1" applyAlignment="1">
      <alignment horizontal="center" vertical="top" wrapText="1"/>
    </xf>
    <xf numFmtId="0" fontId="11" fillId="2" borderId="1" xfId="3" applyFont="1" applyFill="1" applyBorder="1"/>
    <xf numFmtId="0" fontId="9" fillId="2" borderId="2" xfId="3" applyFont="1" applyFill="1" applyBorder="1" applyAlignment="1">
      <alignment horizontal="center" vertical="top" wrapText="1"/>
    </xf>
    <xf numFmtId="0" fontId="11" fillId="2" borderId="1" xfId="3" applyFont="1" applyFill="1" applyBorder="1" applyAlignment="1">
      <alignment horizontal="center" vertical="top"/>
    </xf>
    <xf numFmtId="0" fontId="10" fillId="2" borderId="1" xfId="3" applyFont="1" applyFill="1" applyBorder="1" applyAlignment="1">
      <alignment vertical="top" wrapText="1"/>
    </xf>
    <xf numFmtId="0" fontId="25" fillId="2" borderId="1" xfId="3" applyFont="1" applyFill="1" applyBorder="1" applyAlignment="1">
      <alignment vertical="top"/>
    </xf>
    <xf numFmtId="0" fontId="13" fillId="0" borderId="6" xfId="5" applyFont="1" applyBorder="1" applyAlignment="1">
      <alignment horizontal="center" vertical="top" wrapText="1"/>
    </xf>
    <xf numFmtId="0" fontId="13" fillId="0" borderId="6" xfId="5" applyNumberFormat="1" applyFont="1" applyBorder="1" applyAlignment="1">
      <alignment vertical="top" wrapText="1"/>
    </xf>
    <xf numFmtId="9" fontId="14" fillId="2" borderId="4" xfId="3" applyNumberFormat="1" applyFont="1" applyFill="1" applyBorder="1" applyAlignment="1">
      <alignment horizontal="center" vertical="top" wrapText="1"/>
    </xf>
    <xf numFmtId="0" fontId="11" fillId="2" borderId="0" xfId="3" applyFont="1" applyFill="1" applyBorder="1"/>
    <xf numFmtId="0" fontId="11" fillId="2" borderId="6" xfId="3" applyFont="1" applyFill="1" applyBorder="1"/>
    <xf numFmtId="0" fontId="11" fillId="7" borderId="1" xfId="3" applyFont="1" applyFill="1" applyBorder="1"/>
    <xf numFmtId="0" fontId="7" fillId="2" borderId="1" xfId="3" applyFill="1" applyBorder="1"/>
    <xf numFmtId="0" fontId="10" fillId="2" borderId="1" xfId="3" applyFont="1" applyFill="1" applyBorder="1" applyAlignment="1">
      <alignment horizontal="center" vertical="top"/>
    </xf>
    <xf numFmtId="0" fontId="7" fillId="2" borderId="1" xfId="3" applyFill="1" applyBorder="1" applyAlignment="1">
      <alignment horizontal="center" vertical="top"/>
    </xf>
    <xf numFmtId="0" fontId="14" fillId="2" borderId="2" xfId="3" applyNumberFormat="1" applyFont="1" applyFill="1" applyBorder="1" applyAlignment="1">
      <alignment horizontal="center" vertical="top"/>
    </xf>
    <xf numFmtId="9" fontId="13" fillId="0" borderId="1" xfId="5" applyNumberFormat="1" applyFont="1" applyBorder="1" applyAlignment="1">
      <alignment horizontal="center" vertical="top"/>
    </xf>
    <xf numFmtId="0" fontId="7" fillId="2" borderId="0" xfId="3" applyFill="1" applyBorder="1"/>
    <xf numFmtId="0" fontId="7" fillId="2" borderId="6" xfId="3" applyFill="1" applyBorder="1"/>
    <xf numFmtId="0" fontId="7" fillId="2" borderId="1" xfId="3" applyFill="1" applyBorder="1" applyAlignment="1">
      <alignment horizontal="center"/>
    </xf>
    <xf numFmtId="164" fontId="11" fillId="2" borderId="1" xfId="3" applyNumberFormat="1" applyFont="1" applyFill="1" applyBorder="1" applyAlignment="1">
      <alignment horizontal="center" vertical="top"/>
    </xf>
    <xf numFmtId="164" fontId="7" fillId="2" borderId="1" xfId="3" applyNumberFormat="1" applyFill="1" applyBorder="1" applyAlignment="1">
      <alignment vertical="top"/>
    </xf>
    <xf numFmtId="0" fontId="14" fillId="2" borderId="1" xfId="3" applyFont="1" applyFill="1" applyBorder="1"/>
    <xf numFmtId="0" fontId="10" fillId="2" borderId="1" xfId="3" applyFont="1" applyFill="1" applyBorder="1" applyAlignment="1">
      <alignment horizontal="center"/>
    </xf>
    <xf numFmtId="164" fontId="2" fillId="0" borderId="1" xfId="5" applyNumberFormat="1" applyFont="1" applyBorder="1" applyAlignment="1">
      <alignment horizontal="center" vertical="center"/>
    </xf>
    <xf numFmtId="0" fontId="10" fillId="2" borderId="0" xfId="3" applyFont="1" applyFill="1"/>
    <xf numFmtId="0" fontId="10" fillId="2" borderId="0" xfId="3" applyFont="1" applyFill="1" applyAlignment="1">
      <alignment horizontal="center"/>
    </xf>
    <xf numFmtId="0" fontId="7" fillId="2" borderId="0" xfId="3" applyFill="1" applyAlignment="1">
      <alignment horizontal="center"/>
    </xf>
    <xf numFmtId="0" fontId="7" fillId="2" borderId="0" xfId="3" applyNumberFormat="1" applyFill="1"/>
    <xf numFmtId="164" fontId="7" fillId="2" borderId="0" xfId="3" applyNumberFormat="1" applyFill="1" applyBorder="1"/>
    <xf numFmtId="0" fontId="1" fillId="0" borderId="0" xfId="4" applyNumberFormat="1" applyFont="1" applyBorder="1" applyAlignment="1">
      <alignment horizontal="center" vertical="center"/>
    </xf>
    <xf numFmtId="0" fontId="1" fillId="0" borderId="0" xfId="4" applyFont="1" applyBorder="1"/>
    <xf numFmtId="0" fontId="1" fillId="0" borderId="0" xfId="4" applyFont="1" applyBorder="1" applyAlignment="1">
      <alignment horizontal="center" vertical="center"/>
    </xf>
    <xf numFmtId="0" fontId="3" fillId="2" borderId="0" xfId="4" applyNumberFormat="1" applyFont="1" applyFill="1" applyBorder="1" applyAlignment="1">
      <alignment horizontal="center" vertical="center"/>
    </xf>
    <xf numFmtId="3" fontId="26" fillId="2" borderId="0" xfId="4" applyNumberFormat="1" applyFont="1" applyFill="1" applyBorder="1" applyAlignment="1">
      <alignment horizontal="center" vertical="top"/>
    </xf>
    <xf numFmtId="0" fontId="26" fillId="2" borderId="0" xfId="4" applyNumberFormat="1" applyFont="1" applyFill="1" applyBorder="1" applyAlignment="1">
      <alignment horizontal="center" vertical="center"/>
    </xf>
    <xf numFmtId="3" fontId="26" fillId="2" borderId="0" xfId="4" applyNumberFormat="1" applyFont="1" applyFill="1" applyBorder="1" applyAlignment="1">
      <alignment horizontal="center" vertical="center"/>
    </xf>
    <xf numFmtId="3" fontId="3" fillId="2" borderId="0" xfId="4" applyNumberFormat="1" applyFont="1" applyFill="1" applyBorder="1" applyAlignment="1">
      <alignment horizontal="center" vertical="top"/>
    </xf>
    <xf numFmtId="3" fontId="3" fillId="2" borderId="0" xfId="4" applyNumberFormat="1" applyFont="1" applyFill="1" applyBorder="1" applyAlignment="1">
      <alignment horizontal="center" vertical="center"/>
    </xf>
    <xf numFmtId="0" fontId="3" fillId="2" borderId="2" xfId="0" applyFont="1" applyFill="1" applyBorder="1" applyAlignment="1">
      <alignment wrapText="1"/>
    </xf>
    <xf numFmtId="0" fontId="3" fillId="2" borderId="3" xfId="0" applyFont="1" applyFill="1" applyBorder="1" applyAlignment="1">
      <alignment wrapText="1"/>
    </xf>
    <xf numFmtId="0" fontId="3" fillId="2" borderId="4" xfId="0" applyFont="1" applyFill="1" applyBorder="1" applyAlignment="1">
      <alignment wrapText="1"/>
    </xf>
    <xf numFmtId="164" fontId="3" fillId="2" borderId="3" xfId="0" applyNumberFormat="1" applyFont="1" applyFill="1" applyBorder="1" applyAlignment="1">
      <alignment wrapText="1"/>
    </xf>
    <xf numFmtId="165" fontId="3" fillId="2" borderId="3" xfId="0" applyNumberFormat="1" applyFont="1" applyFill="1" applyBorder="1" applyAlignment="1">
      <alignment wrapText="1"/>
    </xf>
    <xf numFmtId="165" fontId="3" fillId="2" borderId="3" xfId="0" quotePrefix="1" applyNumberFormat="1" applyFont="1" applyFill="1" applyBorder="1" applyAlignment="1">
      <alignment wrapText="1"/>
    </xf>
    <xf numFmtId="0" fontId="3" fillId="2" borderId="4" xfId="0" quotePrefix="1" applyFont="1" applyFill="1" applyBorder="1" applyAlignment="1">
      <alignment wrapText="1"/>
    </xf>
    <xf numFmtId="0" fontId="3" fillId="2" borderId="3" xfId="0" quotePrefix="1" applyFont="1" applyFill="1" applyBorder="1" applyAlignment="1">
      <alignment horizontal="center" wrapText="1"/>
    </xf>
    <xf numFmtId="164" fontId="3" fillId="2" borderId="3" xfId="0" quotePrefix="1" applyNumberFormat="1" applyFont="1" applyFill="1" applyBorder="1" applyAlignment="1">
      <alignment wrapText="1"/>
    </xf>
    <xf numFmtId="164" fontId="3" fillId="2" borderId="3" xfId="0" quotePrefix="1" applyNumberFormat="1" applyFont="1" applyFill="1" applyBorder="1" applyAlignment="1">
      <alignment horizontal="center" vertical="center" wrapText="1"/>
    </xf>
    <xf numFmtId="2" fontId="3" fillId="2" borderId="3" xfId="0" quotePrefix="1" applyNumberFormat="1" applyFont="1" applyFill="1" applyBorder="1" applyAlignment="1">
      <alignment horizontal="center" vertical="center" wrapText="1"/>
    </xf>
    <xf numFmtId="0" fontId="29" fillId="0" borderId="0" xfId="3" applyFont="1" applyFill="1"/>
    <xf numFmtId="0" fontId="7" fillId="0" borderId="0" xfId="3" applyFill="1"/>
    <xf numFmtId="0" fontId="28" fillId="0" borderId="0" xfId="3" applyFont="1" applyFill="1" applyAlignment="1">
      <alignment horizontal="center"/>
    </xf>
    <xf numFmtId="0" fontId="28" fillId="0" borderId="0" xfId="3" applyFont="1" applyFill="1" applyAlignment="1">
      <alignment horizontal="right"/>
    </xf>
    <xf numFmtId="0" fontId="30" fillId="0" borderId="20" xfId="3" applyFont="1" applyFill="1" applyBorder="1" applyAlignment="1">
      <alignment horizontal="center" vertical="center" wrapText="1"/>
    </xf>
    <xf numFmtId="0" fontId="31" fillId="0" borderId="20" xfId="3" applyFont="1" applyFill="1" applyBorder="1" applyAlignment="1">
      <alignment horizontal="center" wrapText="1"/>
    </xf>
    <xf numFmtId="0" fontId="7" fillId="0" borderId="20" xfId="3" applyFill="1" applyBorder="1" applyAlignment="1">
      <alignment horizontal="right" vertical="top"/>
    </xf>
    <xf numFmtId="0" fontId="32" fillId="0" borderId="20" xfId="3" applyFont="1" applyFill="1" applyBorder="1" applyAlignment="1">
      <alignment horizontal="right" vertical="top" wrapText="1"/>
    </xf>
    <xf numFmtId="0" fontId="33" fillId="0" borderId="20" xfId="3" applyFont="1" applyFill="1" applyBorder="1" applyAlignment="1">
      <alignment horizontal="left" vertical="top" wrapText="1"/>
    </xf>
    <xf numFmtId="37" fontId="33" fillId="8" borderId="20" xfId="3" applyNumberFormat="1" applyFont="1" applyFill="1" applyBorder="1" applyAlignment="1">
      <alignment horizontal="right" vertical="top" wrapText="1"/>
    </xf>
    <xf numFmtId="37" fontId="33" fillId="8" borderId="20" xfId="3" applyNumberFormat="1" applyFont="1" applyFill="1" applyBorder="1" applyAlignment="1">
      <alignment horizontal="center" vertical="top" wrapText="1"/>
    </xf>
    <xf numFmtId="37" fontId="33" fillId="8" borderId="20" xfId="3" applyNumberFormat="1" applyFont="1" applyFill="1" applyBorder="1" applyAlignment="1">
      <alignment horizontal="left" vertical="top" wrapText="1"/>
    </xf>
    <xf numFmtId="0" fontId="33" fillId="8" borderId="20" xfId="3" applyFont="1" applyFill="1" applyBorder="1" applyAlignment="1">
      <alignment horizontal="center" vertical="top" wrapText="1"/>
    </xf>
    <xf numFmtId="3" fontId="33" fillId="8" borderId="20" xfId="3" applyNumberFormat="1" applyFont="1" applyFill="1" applyBorder="1" applyAlignment="1">
      <alignment horizontal="right" vertical="top" wrapText="1"/>
    </xf>
    <xf numFmtId="0" fontId="29" fillId="0" borderId="0" xfId="3" applyFont="1" applyFill="1" applyAlignment="1">
      <alignment horizontal="left" vertical="top"/>
    </xf>
    <xf numFmtId="0" fontId="7" fillId="0" borderId="0" xfId="3" applyFill="1" applyAlignment="1">
      <alignment horizontal="left" vertical="top"/>
    </xf>
    <xf numFmtId="0" fontId="32" fillId="0" borderId="20" xfId="3" applyFont="1" applyFill="1" applyBorder="1" applyAlignment="1">
      <alignment horizontal="left" vertical="top" wrapText="1"/>
    </xf>
    <xf numFmtId="9" fontId="32" fillId="0" borderId="20" xfId="3" applyNumberFormat="1" applyFont="1" applyFill="1" applyBorder="1" applyAlignment="1">
      <alignment horizontal="center" vertical="top" wrapText="1"/>
    </xf>
    <xf numFmtId="37" fontId="32" fillId="0" borderId="20" xfId="3" applyNumberFormat="1" applyFont="1" applyFill="1" applyBorder="1" applyAlignment="1">
      <alignment horizontal="right" vertical="top" wrapText="1"/>
    </xf>
    <xf numFmtId="37" fontId="33" fillId="0" borderId="20" xfId="3" applyNumberFormat="1" applyFont="1" applyFill="1" applyBorder="1" applyAlignment="1">
      <alignment horizontal="center" vertical="top" wrapText="1"/>
    </xf>
    <xf numFmtId="37" fontId="33" fillId="0" borderId="20" xfId="3" applyNumberFormat="1" applyFont="1" applyFill="1" applyBorder="1" applyAlignment="1">
      <alignment horizontal="left" vertical="top" wrapText="1"/>
    </xf>
    <xf numFmtId="9" fontId="33" fillId="0" borderId="20" xfId="3" applyNumberFormat="1" applyFont="1" applyFill="1" applyBorder="1" applyAlignment="1">
      <alignment horizontal="center" vertical="top" wrapText="1"/>
    </xf>
    <xf numFmtId="3" fontId="33" fillId="0" borderId="20" xfId="3" applyNumberFormat="1" applyFont="1" applyFill="1" applyBorder="1" applyAlignment="1">
      <alignment horizontal="right" vertical="top" wrapText="1"/>
    </xf>
    <xf numFmtId="37" fontId="33" fillId="0" borderId="20" xfId="3" applyNumberFormat="1" applyFont="1" applyFill="1" applyBorder="1" applyAlignment="1">
      <alignment horizontal="right" vertical="top" wrapText="1"/>
    </xf>
    <xf numFmtId="0" fontId="34" fillId="0" borderId="20" xfId="3" applyFont="1" applyFill="1" applyBorder="1" applyAlignment="1">
      <alignment horizontal="left" vertical="top" wrapText="1"/>
    </xf>
    <xf numFmtId="9" fontId="34" fillId="0" borderId="20" xfId="3" applyNumberFormat="1" applyFont="1" applyFill="1" applyBorder="1" applyAlignment="1">
      <alignment horizontal="center" vertical="top" wrapText="1"/>
    </xf>
    <xf numFmtId="37" fontId="34" fillId="0" borderId="20" xfId="3" applyNumberFormat="1" applyFont="1" applyFill="1" applyBorder="1" applyAlignment="1">
      <alignment horizontal="right" vertical="top" wrapText="1"/>
    </xf>
    <xf numFmtId="37" fontId="34" fillId="0" borderId="20" xfId="3" applyNumberFormat="1" applyFont="1" applyFill="1" applyBorder="1" applyAlignment="1">
      <alignment horizontal="center" vertical="top" wrapText="1"/>
    </xf>
    <xf numFmtId="37" fontId="34" fillId="0" borderId="20" xfId="3" applyNumberFormat="1" applyFont="1" applyFill="1" applyBorder="1" applyAlignment="1">
      <alignment horizontal="left" vertical="top" wrapText="1"/>
    </xf>
    <xf numFmtId="0" fontId="33" fillId="0" borderId="20" xfId="3" applyFont="1" applyFill="1" applyBorder="1" applyAlignment="1">
      <alignment horizontal="center" vertical="top" wrapText="1"/>
    </xf>
    <xf numFmtId="0" fontId="34" fillId="0" borderId="20" xfId="3" applyFont="1" applyFill="1" applyBorder="1" applyAlignment="1">
      <alignment horizontal="center" vertical="top" wrapText="1"/>
    </xf>
    <xf numFmtId="0" fontId="32" fillId="0" borderId="20" xfId="3" applyFont="1" applyFill="1" applyBorder="1" applyAlignment="1">
      <alignment horizontal="center" vertical="top" wrapText="1"/>
    </xf>
    <xf numFmtId="0" fontId="33" fillId="0" borderId="20" xfId="3" quotePrefix="1" applyFont="1" applyFill="1" applyBorder="1" applyAlignment="1">
      <alignment horizontal="center" vertical="top" wrapText="1"/>
    </xf>
    <xf numFmtId="3" fontId="33" fillId="0" borderId="20" xfId="3" quotePrefix="1" applyNumberFormat="1" applyFont="1" applyFill="1" applyBorder="1" applyAlignment="1">
      <alignment horizontal="right" vertical="top" wrapText="1"/>
    </xf>
    <xf numFmtId="3" fontId="34" fillId="0" borderId="20" xfId="3" applyNumberFormat="1" applyFont="1" applyFill="1" applyBorder="1" applyAlignment="1">
      <alignment horizontal="right" vertical="top" wrapText="1"/>
    </xf>
    <xf numFmtId="0" fontId="7" fillId="0" borderId="20" xfId="3" applyFill="1" applyBorder="1" applyAlignment="1">
      <alignment horizontal="right" vertical="center"/>
    </xf>
    <xf numFmtId="0" fontId="33" fillId="0" borderId="20" xfId="3" applyFont="1" applyFill="1" applyBorder="1" applyAlignment="1">
      <alignment horizontal="right" vertical="center" wrapText="1"/>
    </xf>
    <xf numFmtId="0" fontId="30" fillId="0" borderId="21" xfId="3" applyFont="1" applyFill="1" applyBorder="1" applyAlignment="1">
      <alignment vertical="top" wrapText="1"/>
    </xf>
    <xf numFmtId="0" fontId="7" fillId="0" borderId="22" xfId="3" applyFill="1" applyBorder="1"/>
    <xf numFmtId="0" fontId="7" fillId="0" borderId="20" xfId="3" applyFill="1" applyBorder="1"/>
    <xf numFmtId="3" fontId="32" fillId="0" borderId="20" xfId="3" applyNumberFormat="1" applyFont="1" applyFill="1" applyBorder="1" applyAlignment="1">
      <alignment horizontal="right" vertical="top" wrapText="1"/>
    </xf>
    <xf numFmtId="3" fontId="35" fillId="0" borderId="0" xfId="3" applyNumberFormat="1" applyFont="1" applyFill="1" applyAlignment="1">
      <alignment horizontal="right" vertical="top" wrapText="1"/>
    </xf>
    <xf numFmtId="0" fontId="7" fillId="0" borderId="0" xfId="3" applyFill="1" applyAlignment="1">
      <alignment horizontal="right" vertical="center"/>
    </xf>
    <xf numFmtId="0" fontId="7" fillId="0" borderId="0" xfId="3" applyFill="1" applyAlignment="1">
      <alignment horizontal="right"/>
    </xf>
    <xf numFmtId="0" fontId="7" fillId="0" borderId="0" xfId="3" applyFill="1" applyAlignment="1">
      <alignment horizontal="center"/>
    </xf>
    <xf numFmtId="0" fontId="36" fillId="0" borderId="20" xfId="3" applyFont="1" applyFill="1" applyBorder="1" applyAlignment="1">
      <alignment horizontal="left" vertical="top" wrapText="1"/>
    </xf>
    <xf numFmtId="0" fontId="5" fillId="0" borderId="20" xfId="3" applyFont="1" applyFill="1" applyBorder="1" applyAlignment="1">
      <alignment horizontal="left" vertical="top" wrapText="1"/>
    </xf>
    <xf numFmtId="0" fontId="28" fillId="0" borderId="20" xfId="3" applyFont="1" applyFill="1" applyBorder="1" applyAlignment="1">
      <alignment horizontal="left" vertical="top" wrapText="1"/>
    </xf>
    <xf numFmtId="0" fontId="37" fillId="0" borderId="20" xfId="3" applyFont="1" applyFill="1" applyBorder="1" applyAlignment="1">
      <alignment horizontal="left" vertical="top" wrapText="1"/>
    </xf>
    <xf numFmtId="0" fontId="3" fillId="2" borderId="2" xfId="0" applyFont="1" applyFill="1" applyBorder="1" applyAlignment="1">
      <alignment vertical="center" wrapText="1"/>
    </xf>
    <xf numFmtId="0" fontId="3" fillId="0" borderId="2" xfId="0" applyFont="1" applyBorder="1" applyAlignment="1">
      <alignment vertical="center"/>
    </xf>
    <xf numFmtId="0" fontId="37" fillId="0" borderId="31" xfId="3" applyFont="1" applyFill="1" applyBorder="1" applyAlignment="1">
      <alignment horizontal="left" vertical="top" wrapText="1"/>
    </xf>
    <xf numFmtId="0" fontId="37" fillId="0" borderId="1" xfId="3" applyFont="1" applyFill="1" applyBorder="1" applyAlignment="1">
      <alignment horizontal="left" vertical="top" wrapText="1"/>
    </xf>
    <xf numFmtId="0" fontId="0" fillId="0" borderId="2" xfId="0" applyBorder="1"/>
    <xf numFmtId="0" fontId="28" fillId="0" borderId="2" xfId="3" applyFont="1" applyFill="1" applyBorder="1" applyAlignment="1">
      <alignment horizontal="left" vertical="top" wrapText="1"/>
    </xf>
    <xf numFmtId="0" fontId="37" fillId="0" borderId="4" xfId="3" applyFont="1" applyFill="1" applyBorder="1" applyAlignment="1">
      <alignment horizontal="left" vertical="top" wrapText="1"/>
    </xf>
    <xf numFmtId="0" fontId="36" fillId="0" borderId="24" xfId="3" applyFont="1" applyFill="1" applyBorder="1" applyAlignment="1">
      <alignment horizontal="left" vertical="top" wrapText="1"/>
    </xf>
    <xf numFmtId="0" fontId="0" fillId="0" borderId="4" xfId="0" applyBorder="1" applyAlignment="1">
      <alignment horizontal="center"/>
    </xf>
    <xf numFmtId="0" fontId="3" fillId="0" borderId="30" xfId="0" applyFont="1" applyBorder="1" applyAlignment="1">
      <alignment horizontal="center" vertical="center"/>
    </xf>
    <xf numFmtId="0" fontId="0" fillId="0" borderId="4" xfId="0" applyFont="1" applyBorder="1" applyAlignment="1">
      <alignment horizontal="center"/>
    </xf>
    <xf numFmtId="0" fontId="0" fillId="0" borderId="1" xfId="0" applyFont="1" applyBorder="1" applyAlignment="1">
      <alignment horizontal="center"/>
    </xf>
    <xf numFmtId="0" fontId="0" fillId="0" borderId="1" xfId="0" applyBorder="1" applyAlignment="1">
      <alignment horizontal="center"/>
    </xf>
    <xf numFmtId="0" fontId="13" fillId="0" borderId="29" xfId="0" applyFont="1" applyBorder="1" applyAlignment="1">
      <alignment vertical="center" wrapText="1"/>
    </xf>
    <xf numFmtId="0" fontId="3" fillId="0" borderId="32" xfId="0" applyFont="1" applyBorder="1" applyAlignment="1">
      <alignment horizontal="center" vertical="center"/>
    </xf>
    <xf numFmtId="0" fontId="5" fillId="0" borderId="33" xfId="3" applyFont="1" applyFill="1" applyBorder="1" applyAlignment="1">
      <alignment horizontal="left" vertical="center" wrapText="1"/>
    </xf>
    <xf numFmtId="0" fontId="38" fillId="0" borderId="2" xfId="0" applyFont="1" applyBorder="1" applyAlignment="1">
      <alignment horizontal="center" vertical="center"/>
    </xf>
    <xf numFmtId="0" fontId="0" fillId="0" borderId="2" xfId="0" applyBorder="1" applyAlignment="1"/>
    <xf numFmtId="0" fontId="0" fillId="0" borderId="1" xfId="0" applyBorder="1" applyAlignment="1">
      <alignment horizontal="center" vertical="center"/>
    </xf>
    <xf numFmtId="0" fontId="0" fillId="0" borderId="4" xfId="0" applyBorder="1" applyAlignment="1">
      <alignment horizontal="center" vertical="center"/>
    </xf>
    <xf numFmtId="164" fontId="3" fillId="2" borderId="3" xfId="0"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2" fontId="3" fillId="2" borderId="2" xfId="0" applyNumberFormat="1" applyFont="1" applyFill="1" applyBorder="1" applyAlignment="1">
      <alignment horizontal="center" vertical="center" wrapText="1"/>
    </xf>
    <xf numFmtId="164" fontId="3" fillId="2" borderId="3" xfId="0" quotePrefix="1" applyNumberFormat="1" applyFont="1" applyFill="1" applyBorder="1" applyAlignment="1">
      <alignment horizontal="center" vertical="center"/>
    </xf>
    <xf numFmtId="165" fontId="3" fillId="2" borderId="3" xfId="0" quotePrefix="1" applyNumberFormat="1" applyFont="1" applyFill="1" applyBorder="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3"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3" fillId="2" borderId="2" xfId="0" applyFont="1" applyFill="1" applyBorder="1" applyAlignment="1">
      <alignment vertical="center" wrapText="1"/>
    </xf>
    <xf numFmtId="0" fontId="13" fillId="2" borderId="1" xfId="0" applyFont="1" applyFill="1" applyBorder="1" applyAlignment="1">
      <alignment vertical="center" wrapText="1"/>
    </xf>
    <xf numFmtId="0" fontId="13" fillId="0" borderId="1" xfId="0" applyFont="1" applyBorder="1" applyAlignment="1">
      <alignment vertical="center" wrapText="1"/>
    </xf>
    <xf numFmtId="164" fontId="3" fillId="2" borderId="10" xfId="0" applyNumberFormat="1" applyFont="1" applyFill="1" applyBorder="1" applyAlignment="1">
      <alignment vertical="center" wrapText="1"/>
    </xf>
    <xf numFmtId="164" fontId="3" fillId="2" borderId="0" xfId="0" applyNumberFormat="1" applyFont="1" applyFill="1" applyBorder="1" applyAlignment="1">
      <alignment vertical="center" wrapText="1"/>
    </xf>
    <xf numFmtId="164" fontId="13" fillId="2" borderId="2" xfId="0" applyNumberFormat="1" applyFont="1" applyFill="1" applyBorder="1" applyAlignment="1">
      <alignment vertical="center" wrapText="1"/>
    </xf>
    <xf numFmtId="164" fontId="13" fillId="2" borderId="3" xfId="0" applyNumberFormat="1" applyFont="1" applyFill="1" applyBorder="1" applyAlignment="1">
      <alignment vertical="center" wrapText="1"/>
    </xf>
    <xf numFmtId="164" fontId="13" fillId="2" borderId="1" xfId="0" applyNumberFormat="1" applyFont="1" applyFill="1" applyBorder="1" applyAlignment="1">
      <alignment vertical="center" wrapText="1"/>
    </xf>
    <xf numFmtId="0" fontId="13" fillId="2" borderId="9" xfId="0" applyFont="1" applyFill="1" applyBorder="1" applyAlignment="1">
      <alignment horizontal="left" vertical="top" wrapText="1"/>
    </xf>
    <xf numFmtId="0" fontId="13" fillId="2" borderId="9" xfId="0" applyFont="1" applyFill="1" applyBorder="1" applyAlignment="1">
      <alignment vertical="top" wrapText="1"/>
    </xf>
    <xf numFmtId="0" fontId="13" fillId="2" borderId="9" xfId="0" applyFont="1" applyFill="1" applyBorder="1" applyAlignment="1">
      <alignment vertical="center" wrapText="1"/>
    </xf>
    <xf numFmtId="0" fontId="13" fillId="2" borderId="5" xfId="0" applyFont="1" applyFill="1" applyBorder="1" applyAlignment="1">
      <alignment vertical="top" wrapText="1"/>
    </xf>
    <xf numFmtId="0" fontId="13" fillId="2" borderId="5" xfId="0" applyFont="1" applyFill="1" applyBorder="1" applyAlignment="1">
      <alignment vertical="center" wrapText="1"/>
    </xf>
    <xf numFmtId="0" fontId="14" fillId="0" borderId="21" xfId="3" applyFont="1" applyFill="1" applyBorder="1" applyAlignment="1">
      <alignment horizontal="left" vertical="top" wrapText="1"/>
    </xf>
    <xf numFmtId="0" fontId="39" fillId="0" borderId="21" xfId="3" applyFont="1" applyFill="1" applyBorder="1" applyAlignment="1">
      <alignment horizontal="left" vertical="top" wrapText="1"/>
    </xf>
    <xf numFmtId="0" fontId="0" fillId="0" borderId="9" xfId="0" applyBorder="1"/>
    <xf numFmtId="0" fontId="0" fillId="0" borderId="5" xfId="0" applyBorder="1"/>
    <xf numFmtId="164" fontId="13" fillId="2" borderId="1" xfId="0" quotePrefix="1" applyNumberFormat="1" applyFont="1" applyFill="1" applyBorder="1" applyAlignment="1">
      <alignment vertical="center" wrapText="1"/>
    </xf>
    <xf numFmtId="0" fontId="40" fillId="2" borderId="4" xfId="0" applyFont="1" applyFill="1" applyBorder="1" applyAlignment="1">
      <alignment horizontal="left" vertical="center" wrapText="1"/>
    </xf>
    <xf numFmtId="0" fontId="40" fillId="2" borderId="1" xfId="0" applyFont="1" applyFill="1" applyBorder="1" applyAlignment="1">
      <alignment horizontal="left" vertical="center" wrapText="1"/>
    </xf>
    <xf numFmtId="9" fontId="13" fillId="2" borderId="1" xfId="0" applyNumberFormat="1" applyFont="1" applyFill="1" applyBorder="1" applyAlignment="1">
      <alignment horizontal="left" vertical="center" wrapText="1"/>
    </xf>
    <xf numFmtId="0" fontId="13" fillId="0" borderId="1" xfId="0" applyFont="1" applyBorder="1" applyAlignment="1">
      <alignment vertical="center"/>
    </xf>
    <xf numFmtId="0" fontId="41" fillId="0" borderId="24" xfId="3" applyFont="1" applyFill="1" applyBorder="1" applyAlignment="1">
      <alignment horizontal="left" vertical="top" wrapText="1"/>
    </xf>
    <xf numFmtId="0" fontId="13" fillId="0" borderId="2" xfId="0" applyFont="1" applyBorder="1" applyAlignment="1">
      <alignment vertical="center"/>
    </xf>
    <xf numFmtId="0" fontId="14" fillId="0" borderId="33" xfId="3" applyFont="1" applyFill="1" applyBorder="1" applyAlignment="1">
      <alignment horizontal="left" vertical="center" wrapText="1"/>
    </xf>
    <xf numFmtId="0" fontId="39" fillId="0" borderId="31" xfId="3" applyFont="1" applyFill="1" applyBorder="1" applyAlignment="1">
      <alignment horizontal="left" vertical="top" wrapText="1"/>
    </xf>
    <xf numFmtId="0" fontId="39" fillId="0" borderId="1" xfId="3" applyFont="1" applyFill="1" applyBorder="1" applyAlignment="1">
      <alignment horizontal="left" vertical="top" wrapText="1"/>
    </xf>
    <xf numFmtId="0" fontId="39" fillId="0" borderId="4" xfId="3" applyFont="1" applyFill="1" applyBorder="1" applyAlignment="1">
      <alignment horizontal="left" vertical="top" wrapText="1"/>
    </xf>
    <xf numFmtId="0" fontId="30" fillId="0" borderId="2" xfId="3" applyFont="1" applyFill="1" applyBorder="1" applyAlignment="1">
      <alignment horizontal="left" vertical="top" wrapText="1"/>
    </xf>
    <xf numFmtId="0" fontId="42" fillId="0" borderId="2" xfId="0" applyFont="1" applyBorder="1" applyAlignment="1"/>
    <xf numFmtId="0" fontId="43" fillId="2" borderId="4" xfId="0" applyFont="1" applyFill="1" applyBorder="1" applyAlignment="1">
      <alignment horizontal="left" vertical="center" wrapText="1"/>
    </xf>
    <xf numFmtId="0" fontId="42" fillId="0" borderId="9" xfId="0" applyFont="1" applyBorder="1"/>
    <xf numFmtId="0" fontId="43" fillId="2" borderId="1" xfId="0" applyFont="1" applyFill="1" applyBorder="1" applyAlignment="1">
      <alignment horizontal="left" vertical="center" wrapText="1"/>
    </xf>
    <xf numFmtId="0" fontId="13" fillId="0" borderId="30" xfId="0" applyFont="1" applyBorder="1" applyAlignment="1">
      <alignment horizontal="center" vertical="center"/>
    </xf>
    <xf numFmtId="0" fontId="13" fillId="0" borderId="32" xfId="0" applyFont="1" applyBorder="1" applyAlignment="1">
      <alignment horizontal="center" vertical="center"/>
    </xf>
    <xf numFmtId="0" fontId="13" fillId="0" borderId="3" xfId="0" applyFont="1" applyBorder="1" applyAlignment="1">
      <alignment horizontal="center" vertical="center"/>
    </xf>
    <xf numFmtId="0" fontId="44" fillId="0" borderId="2" xfId="0" applyFont="1" applyBorder="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164" fontId="13" fillId="2" borderId="0" xfId="0" applyNumberFormat="1" applyFont="1" applyFill="1" applyBorder="1" applyAlignment="1">
      <alignment vertical="center" wrapText="1"/>
    </xf>
    <xf numFmtId="164" fontId="13" fillId="2" borderId="10" xfId="0" applyNumberFormat="1" applyFont="1" applyFill="1" applyBorder="1" applyAlignment="1">
      <alignment vertical="center" wrapText="1"/>
    </xf>
    <xf numFmtId="0" fontId="2" fillId="2" borderId="0" xfId="0" applyFont="1" applyFill="1" applyAlignment="1">
      <alignment wrapText="1"/>
    </xf>
    <xf numFmtId="0" fontId="2" fillId="2" borderId="0" xfId="0" applyFont="1" applyFill="1" applyAlignment="1">
      <alignment vertical="center"/>
    </xf>
    <xf numFmtId="0" fontId="13" fillId="0" borderId="1" xfId="0" applyFont="1" applyBorder="1"/>
    <xf numFmtId="49" fontId="13" fillId="0" borderId="1" xfId="0" applyNumberFormat="1" applyFont="1" applyBorder="1" applyAlignment="1">
      <alignment horizontal="center" vertical="top"/>
    </xf>
    <xf numFmtId="0" fontId="42" fillId="0" borderId="1" xfId="0" applyFont="1" applyBorder="1"/>
    <xf numFmtId="0" fontId="13" fillId="2" borderId="0" xfId="0" applyFont="1" applyFill="1"/>
    <xf numFmtId="0" fontId="13" fillId="2" borderId="4" xfId="0" applyFont="1" applyFill="1" applyBorder="1" applyAlignment="1">
      <alignment horizontal="center" vertical="center"/>
    </xf>
    <xf numFmtId="0" fontId="13" fillId="2" borderId="4" xfId="0" applyFont="1" applyFill="1" applyBorder="1" applyAlignment="1">
      <alignment horizontal="center" vertical="center" wrapText="1"/>
    </xf>
    <xf numFmtId="49" fontId="13" fillId="2" borderId="1" xfId="0" applyNumberFormat="1" applyFont="1" applyFill="1" applyBorder="1" applyAlignment="1">
      <alignment horizontal="center" vertical="top"/>
    </xf>
    <xf numFmtId="0" fontId="3" fillId="2" borderId="2" xfId="0" quotePrefix="1" applyFont="1" applyFill="1" applyBorder="1" applyAlignment="1">
      <alignment horizontal="center" vertical="center" wrapText="1"/>
    </xf>
    <xf numFmtId="0" fontId="3" fillId="2" borderId="3" xfId="0" quotePrefix="1" applyFont="1" applyFill="1" applyBorder="1" applyAlignment="1">
      <alignment horizontal="center" vertical="center" wrapText="1"/>
    </xf>
    <xf numFmtId="0" fontId="3" fillId="2" borderId="4"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xf>
    <xf numFmtId="164" fontId="3" fillId="2" borderId="2"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2" fontId="3" fillId="2" borderId="2" xfId="0" applyNumberFormat="1"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164" fontId="3" fillId="2" borderId="2" xfId="0" quotePrefix="1" applyNumberFormat="1" applyFont="1" applyFill="1" applyBorder="1" applyAlignment="1">
      <alignment horizontal="center" vertical="center" wrapText="1"/>
    </xf>
    <xf numFmtId="2" fontId="3" fillId="2" borderId="2" xfId="0" quotePrefix="1" applyNumberFormat="1" applyFont="1" applyFill="1" applyBorder="1" applyAlignment="1">
      <alignment horizontal="center" vertical="center"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164" fontId="3" fillId="2" borderId="2" xfId="0" quotePrefix="1" applyNumberFormat="1" applyFont="1" applyFill="1" applyBorder="1" applyAlignment="1">
      <alignment horizontal="center" vertical="center"/>
    </xf>
    <xf numFmtId="164" fontId="3" fillId="2" borderId="3" xfId="0" quotePrefix="1" applyNumberFormat="1" applyFont="1" applyFill="1" applyBorder="1" applyAlignment="1">
      <alignment horizontal="center" vertical="center"/>
    </xf>
    <xf numFmtId="164" fontId="3" fillId="2" borderId="4" xfId="0" quotePrefix="1" applyNumberFormat="1" applyFont="1" applyFill="1" applyBorder="1" applyAlignment="1">
      <alignment horizontal="center" vertical="center"/>
    </xf>
    <xf numFmtId="165" fontId="3" fillId="2" borderId="2" xfId="0" quotePrefix="1" applyNumberFormat="1" applyFont="1" applyFill="1" applyBorder="1" applyAlignment="1">
      <alignment horizontal="left" vertical="center" wrapText="1"/>
    </xf>
    <xf numFmtId="165" fontId="3" fillId="2" borderId="3" xfId="0" quotePrefix="1" applyNumberFormat="1" applyFont="1" applyFill="1" applyBorder="1" applyAlignment="1">
      <alignment horizontal="left" vertical="center" wrapText="1"/>
    </xf>
    <xf numFmtId="165" fontId="3" fillId="2" borderId="4" xfId="0" quotePrefix="1" applyNumberFormat="1" applyFont="1" applyFill="1" applyBorder="1" applyAlignment="1">
      <alignment horizontal="left" vertical="center" wrapText="1"/>
    </xf>
    <xf numFmtId="165" fontId="3" fillId="2" borderId="2"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165" fontId="3" fillId="2" borderId="4" xfId="0" applyNumberFormat="1" applyFont="1" applyFill="1" applyBorder="1" applyAlignment="1">
      <alignment horizontal="center" vertical="center" wrapText="1"/>
    </xf>
    <xf numFmtId="165" fontId="3" fillId="2" borderId="2" xfId="2" applyNumberFormat="1" applyFont="1" applyFill="1" applyBorder="1" applyAlignment="1">
      <alignment horizontal="center" vertical="center"/>
    </xf>
    <xf numFmtId="165" fontId="3" fillId="2" borderId="3" xfId="2" applyNumberFormat="1" applyFont="1" applyFill="1" applyBorder="1" applyAlignment="1">
      <alignment horizontal="center" vertical="center"/>
    </xf>
    <xf numFmtId="165" fontId="3" fillId="2" borderId="4" xfId="2" applyNumberFormat="1" applyFont="1" applyFill="1" applyBorder="1" applyAlignment="1">
      <alignment horizontal="center"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2" fillId="2" borderId="0" xfId="0" applyFont="1" applyFill="1" applyAlignment="1">
      <alignment horizontal="center" vertical="center"/>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2" borderId="2"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2" borderId="2" xfId="0" quotePrefix="1" applyFont="1" applyFill="1" applyBorder="1" applyAlignment="1">
      <alignment horizontal="center" wrapText="1"/>
    </xf>
    <xf numFmtId="0" fontId="13" fillId="2" borderId="4" xfId="0" quotePrefix="1" applyFont="1" applyFill="1" applyBorder="1" applyAlignment="1">
      <alignment horizont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164" fontId="13" fillId="2" borderId="1" xfId="0" applyNumberFormat="1" applyFont="1" applyFill="1" applyBorder="1" applyAlignment="1">
      <alignment horizontal="center" vertical="center"/>
    </xf>
    <xf numFmtId="164" fontId="14" fillId="2" borderId="1" xfId="0" applyNumberFormat="1" applyFont="1" applyFill="1" applyBorder="1" applyAlignment="1">
      <alignment horizontal="center" vertical="center"/>
    </xf>
    <xf numFmtId="164" fontId="13" fillId="2" borderId="1" xfId="0" quotePrefix="1" applyNumberFormat="1" applyFont="1" applyFill="1" applyBorder="1" applyAlignment="1">
      <alignment horizontal="center" vertical="center"/>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0" xfId="0" applyFont="1" applyFill="1" applyAlignment="1">
      <alignment horizontal="left" vertical="center"/>
    </xf>
    <xf numFmtId="0" fontId="13" fillId="2" borderId="0" xfId="0" applyFont="1" applyFill="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8" xfId="0" applyFont="1" applyFill="1" applyBorder="1" applyAlignment="1">
      <alignment horizontal="center" vertical="center"/>
    </xf>
    <xf numFmtId="164" fontId="13" fillId="2" borderId="2" xfId="0" applyNumberFormat="1" applyFont="1" applyFill="1" applyBorder="1" applyAlignment="1">
      <alignment horizontal="center" vertical="center"/>
    </xf>
    <xf numFmtId="164" fontId="13" fillId="2" borderId="4" xfId="0" applyNumberFormat="1" applyFont="1" applyFill="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8" xfId="0" applyFont="1" applyBorder="1" applyAlignment="1">
      <alignment horizontal="left"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0" xfId="0" applyFont="1" applyAlignment="1">
      <alignment horizontal="left" vertical="center"/>
    </xf>
    <xf numFmtId="0" fontId="13" fillId="0" borderId="0" xfId="0" applyFont="1" applyAlignment="1">
      <alignment horizontal="center" vertical="center"/>
    </xf>
    <xf numFmtId="0" fontId="13" fillId="0" borderId="7"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6" xfId="0" applyFont="1" applyBorder="1" applyAlignment="1">
      <alignment horizontal="center" vertical="center"/>
    </xf>
    <xf numFmtId="164" fontId="13" fillId="2" borderId="0" xfId="0" applyNumberFormat="1" applyFont="1" applyFill="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left" vertical="center"/>
    </xf>
    <xf numFmtId="0" fontId="3" fillId="2" borderId="0" xfId="0" applyFont="1" applyFill="1" applyAlignment="1">
      <alignment horizontal="left" vertical="center"/>
    </xf>
    <xf numFmtId="0" fontId="3" fillId="2" borderId="0" xfId="0" applyFont="1" applyFill="1" applyBorder="1" applyAlignment="1">
      <alignment horizontal="center" vertical="center"/>
    </xf>
    <xf numFmtId="0" fontId="0" fillId="2" borderId="2" xfId="0" quotePrefix="1"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 xfId="0" applyFont="1" applyFill="1" applyBorder="1" applyAlignment="1">
      <alignment horizontal="center" vertical="center" wrapText="1"/>
    </xf>
    <xf numFmtId="9" fontId="5" fillId="2" borderId="2"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0" xfId="0" applyFont="1" applyFill="1" applyBorder="1" applyAlignment="1">
      <alignment horizontal="left" vertical="center"/>
    </xf>
    <xf numFmtId="49" fontId="0" fillId="2" borderId="1" xfId="0" applyNumberFormat="1" applyFill="1" applyBorder="1" applyAlignment="1">
      <alignment horizontal="center" vertical="top"/>
    </xf>
    <xf numFmtId="0" fontId="0" fillId="2" borderId="2" xfId="0" applyFill="1" applyBorder="1" applyAlignment="1">
      <alignment horizontal="center" vertical="center"/>
    </xf>
    <xf numFmtId="9" fontId="3" fillId="2" borderId="3" xfId="0" quotePrefix="1"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9" fontId="5" fillId="2" borderId="3" xfId="0" applyNumberFormat="1"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9" fontId="5" fillId="2" borderId="2" xfId="0" quotePrefix="1" applyNumberFormat="1" applyFont="1" applyFill="1" applyBorder="1" applyAlignment="1">
      <alignment horizontal="center" vertical="center" wrapText="1"/>
    </xf>
    <xf numFmtId="0" fontId="10" fillId="5" borderId="5" xfId="3" applyFont="1" applyFill="1" applyBorder="1" applyAlignment="1">
      <alignment horizontal="center" vertical="center" wrapText="1"/>
    </xf>
    <xf numFmtId="0" fontId="10" fillId="5" borderId="6" xfId="3" applyFont="1" applyFill="1" applyBorder="1" applyAlignment="1">
      <alignment horizontal="center" vertical="center" wrapText="1"/>
    </xf>
    <xf numFmtId="0" fontId="9" fillId="2" borderId="2" xfId="3" applyFont="1" applyFill="1" applyBorder="1" applyAlignment="1">
      <alignment horizontal="center" vertical="top" wrapText="1"/>
    </xf>
    <xf numFmtId="0" fontId="9" fillId="2" borderId="4" xfId="3" applyFont="1" applyFill="1" applyBorder="1" applyAlignment="1">
      <alignment horizontal="center" vertical="top" wrapText="1"/>
    </xf>
    <xf numFmtId="0" fontId="9" fillId="2" borderId="2" xfId="3" applyFont="1" applyFill="1" applyBorder="1" applyAlignment="1">
      <alignment horizontal="center" vertical="top"/>
    </xf>
    <xf numFmtId="0" fontId="9" fillId="2" borderId="3" xfId="3" applyFont="1" applyFill="1" applyBorder="1" applyAlignment="1">
      <alignment horizontal="center" vertical="top"/>
    </xf>
    <xf numFmtId="0" fontId="9" fillId="2" borderId="4" xfId="3" applyFont="1" applyFill="1" applyBorder="1" applyAlignment="1">
      <alignment horizontal="center" vertical="top"/>
    </xf>
    <xf numFmtId="0" fontId="9" fillId="5" borderId="1" xfId="3" applyFont="1" applyFill="1" applyBorder="1" applyAlignment="1">
      <alignment horizontal="center" vertical="center" wrapText="1"/>
    </xf>
    <xf numFmtId="0" fontId="9" fillId="5" borderId="2" xfId="3" applyFont="1" applyFill="1" applyBorder="1" applyAlignment="1">
      <alignment horizontal="center" vertical="center" wrapText="1"/>
    </xf>
    <xf numFmtId="0" fontId="9" fillId="5" borderId="3" xfId="3" applyFont="1" applyFill="1" applyBorder="1" applyAlignment="1">
      <alignment horizontal="center" vertical="center" wrapText="1"/>
    </xf>
    <xf numFmtId="0" fontId="9" fillId="5" borderId="4" xfId="3" applyFont="1" applyFill="1" applyBorder="1" applyAlignment="1">
      <alignment horizontal="center" vertical="center" wrapText="1"/>
    </xf>
    <xf numFmtId="0" fontId="8" fillId="2" borderId="0" xfId="3" applyFont="1" applyFill="1" applyAlignment="1">
      <alignment horizontal="center"/>
    </xf>
    <xf numFmtId="0" fontId="9" fillId="5" borderId="16" xfId="3" applyFont="1" applyFill="1" applyBorder="1" applyAlignment="1">
      <alignment horizontal="center" vertical="center" wrapText="1"/>
    </xf>
    <xf numFmtId="0" fontId="9" fillId="5" borderId="2" xfId="3" applyNumberFormat="1" applyFont="1" applyFill="1" applyBorder="1" applyAlignment="1">
      <alignment horizontal="center" vertical="center" wrapText="1"/>
    </xf>
    <xf numFmtId="0" fontId="9" fillId="5" borderId="3" xfId="3" applyNumberFormat="1" applyFont="1" applyFill="1" applyBorder="1" applyAlignment="1">
      <alignment horizontal="center" vertical="center" wrapText="1"/>
    </xf>
    <xf numFmtId="0" fontId="9" fillId="5" borderId="4" xfId="3" applyNumberFormat="1" applyFont="1" applyFill="1" applyBorder="1" applyAlignment="1">
      <alignment horizontal="center" vertical="center" wrapText="1"/>
    </xf>
    <xf numFmtId="0" fontId="10" fillId="5" borderId="8" xfId="3" applyFont="1" applyFill="1" applyBorder="1" applyAlignment="1">
      <alignment horizontal="center" vertical="center" wrapText="1"/>
    </xf>
    <xf numFmtId="0" fontId="32" fillId="9" borderId="20" xfId="3" applyFont="1" applyFill="1" applyBorder="1" applyAlignment="1">
      <alignment horizontal="left" vertical="top" wrapText="1"/>
    </xf>
    <xf numFmtId="0" fontId="33" fillId="9" borderId="20" xfId="3" applyFont="1" applyFill="1" applyBorder="1" applyAlignment="1">
      <alignment horizontal="left" vertical="top" wrapText="1"/>
    </xf>
    <xf numFmtId="0" fontId="33" fillId="9" borderId="20" xfId="3" applyFont="1" applyFill="1" applyBorder="1" applyAlignment="1">
      <alignment horizontal="center" vertical="top" wrapText="1"/>
    </xf>
    <xf numFmtId="37" fontId="33" fillId="0" borderId="20" xfId="3" applyNumberFormat="1" applyFont="1" applyFill="1" applyBorder="1" applyAlignment="1">
      <alignment horizontal="right" vertical="top" wrapText="1"/>
    </xf>
    <xf numFmtId="37" fontId="33" fillId="0" borderId="20" xfId="3" applyNumberFormat="1" applyFont="1" applyFill="1" applyBorder="1" applyAlignment="1">
      <alignment horizontal="center" vertical="top" wrapText="1"/>
    </xf>
    <xf numFmtId="37" fontId="33" fillId="0" borderId="20" xfId="3" applyNumberFormat="1" applyFont="1" applyFill="1" applyBorder="1" applyAlignment="1">
      <alignment horizontal="left" vertical="top" wrapText="1"/>
    </xf>
    <xf numFmtId="0" fontId="33" fillId="0" borderId="20" xfId="3" applyFont="1" applyFill="1" applyBorder="1" applyAlignment="1">
      <alignment horizontal="center" vertical="top" wrapText="1"/>
    </xf>
    <xf numFmtId="3" fontId="33" fillId="0" borderId="20" xfId="3" applyNumberFormat="1" applyFont="1" applyFill="1" applyBorder="1" applyAlignment="1">
      <alignment horizontal="right" vertical="top" wrapText="1"/>
    </xf>
    <xf numFmtId="0" fontId="33" fillId="0" borderId="20" xfId="3" applyFont="1" applyFill="1" applyBorder="1" applyAlignment="1">
      <alignment horizontal="left" vertical="top" wrapText="1"/>
    </xf>
    <xf numFmtId="0" fontId="7" fillId="0" borderId="20" xfId="3" applyFill="1" applyBorder="1" applyAlignment="1">
      <alignment horizontal="center"/>
    </xf>
    <xf numFmtId="0" fontId="30" fillId="0" borderId="24" xfId="3" applyFont="1" applyFill="1" applyBorder="1" applyAlignment="1">
      <alignment horizontal="center" vertical="center" wrapText="1"/>
    </xf>
    <xf numFmtId="0" fontId="30" fillId="0" borderId="28" xfId="3" applyFont="1" applyFill="1" applyBorder="1" applyAlignment="1">
      <alignment horizontal="center" vertical="center" wrapText="1"/>
    </xf>
    <xf numFmtId="0" fontId="30" fillId="0" borderId="20" xfId="3" applyFont="1" applyFill="1" applyBorder="1" applyAlignment="1">
      <alignment horizontal="center" vertical="center" wrapText="1"/>
    </xf>
    <xf numFmtId="0" fontId="31" fillId="0" borderId="20" xfId="3" applyFont="1" applyFill="1" applyBorder="1" applyAlignment="1">
      <alignment horizontal="center" wrapText="1"/>
    </xf>
    <xf numFmtId="0" fontId="32" fillId="8" borderId="20" xfId="3" applyFont="1" applyFill="1" applyBorder="1" applyAlignment="1">
      <alignment horizontal="left" vertical="top" wrapText="1"/>
    </xf>
    <xf numFmtId="0" fontId="33" fillId="8" borderId="20" xfId="3" applyFont="1" applyFill="1" applyBorder="1" applyAlignment="1">
      <alignment horizontal="left" vertical="top" wrapText="1"/>
    </xf>
    <xf numFmtId="0" fontId="33" fillId="8" borderId="20" xfId="3" applyFont="1" applyFill="1" applyBorder="1" applyAlignment="1">
      <alignment horizontal="center" vertical="top" wrapText="1"/>
    </xf>
    <xf numFmtId="0" fontId="28" fillId="0" borderId="0" xfId="3" applyFont="1" applyFill="1" applyAlignment="1">
      <alignment horizontal="center"/>
    </xf>
    <xf numFmtId="0" fontId="10" fillId="0" borderId="17" xfId="3" applyFont="1" applyFill="1" applyBorder="1" applyAlignment="1">
      <alignment horizontal="center" vertical="center"/>
    </xf>
    <xf numFmtId="0" fontId="10" fillId="0" borderId="18" xfId="3" applyFont="1" applyFill="1" applyBorder="1" applyAlignment="1">
      <alignment horizontal="center" vertical="center"/>
    </xf>
    <xf numFmtId="0" fontId="10" fillId="0" borderId="19" xfId="3" applyFont="1" applyFill="1" applyBorder="1" applyAlignment="1">
      <alignment horizontal="center" vertical="center"/>
    </xf>
    <xf numFmtId="0" fontId="10" fillId="0" borderId="25" xfId="3" applyFont="1" applyFill="1" applyBorder="1" applyAlignment="1">
      <alignment horizontal="center" vertical="center"/>
    </xf>
    <xf numFmtId="0" fontId="10" fillId="0" borderId="26" xfId="3" applyFont="1" applyFill="1" applyBorder="1" applyAlignment="1">
      <alignment horizontal="center" vertical="center"/>
    </xf>
    <xf numFmtId="0" fontId="10" fillId="0" borderId="27" xfId="3" applyFont="1" applyFill="1" applyBorder="1" applyAlignment="1">
      <alignment horizontal="center" vertical="center"/>
    </xf>
    <xf numFmtId="0" fontId="30" fillId="0" borderId="21" xfId="3" applyFont="1" applyFill="1" applyBorder="1" applyAlignment="1">
      <alignment horizontal="center" vertical="center" wrapText="1"/>
    </xf>
    <xf numFmtId="0" fontId="30" fillId="0" borderId="22" xfId="3" applyFont="1" applyFill="1" applyBorder="1" applyAlignment="1">
      <alignment horizontal="center" vertical="center" wrapText="1"/>
    </xf>
    <xf numFmtId="0" fontId="30" fillId="0" borderId="23" xfId="3" applyFont="1" applyFill="1" applyBorder="1" applyAlignment="1">
      <alignment horizontal="center" vertical="center" wrapText="1"/>
    </xf>
    <xf numFmtId="0" fontId="13" fillId="0" borderId="4" xfId="0" applyFont="1" applyBorder="1" applyAlignment="1">
      <alignment vertical="center"/>
    </xf>
    <xf numFmtId="0" fontId="13" fillId="0" borderId="2" xfId="0" applyFont="1" applyBorder="1" applyAlignment="1"/>
    <xf numFmtId="0" fontId="13" fillId="0" borderId="4" xfId="0" applyFont="1" applyBorder="1" applyAlignment="1"/>
    <xf numFmtId="3" fontId="19" fillId="2" borderId="1" xfId="0" applyNumberFormat="1" applyFont="1" applyFill="1" applyBorder="1" applyAlignment="1">
      <alignment horizontal="right" vertical="top"/>
    </xf>
    <xf numFmtId="3" fontId="19" fillId="0" borderId="1" xfId="0" applyNumberFormat="1" applyFont="1" applyBorder="1" applyAlignment="1">
      <alignment horizontal="right" vertical="top" wrapText="1"/>
    </xf>
    <xf numFmtId="3" fontId="2" fillId="0" borderId="1" xfId="0" applyNumberFormat="1" applyFont="1" applyBorder="1" applyAlignment="1">
      <alignment horizontal="right" vertical="top" wrapText="1"/>
    </xf>
    <xf numFmtId="0" fontId="42" fillId="0" borderId="3" xfId="0" applyFont="1" applyBorder="1" applyAlignment="1">
      <alignment horizontal="center" vertical="center"/>
    </xf>
    <xf numFmtId="0" fontId="39" fillId="0" borderId="3" xfId="3" applyFont="1" applyFill="1" applyBorder="1" applyAlignment="1">
      <alignment horizontal="left" vertical="top" wrapText="1"/>
    </xf>
    <xf numFmtId="0" fontId="13" fillId="0" borderId="11" xfId="0" applyFont="1" applyBorder="1" applyAlignment="1">
      <alignment vertical="center" wrapText="1"/>
    </xf>
    <xf numFmtId="9" fontId="13" fillId="2" borderId="2" xfId="0" applyNumberFormat="1" applyFont="1" applyFill="1" applyBorder="1" applyAlignment="1">
      <alignment horizontal="left" vertical="center" wrapText="1"/>
    </xf>
    <xf numFmtId="3" fontId="2" fillId="0" borderId="2" xfId="0" applyNumberFormat="1" applyFont="1" applyBorder="1" applyAlignment="1">
      <alignment horizontal="right" vertical="top" wrapText="1"/>
    </xf>
    <xf numFmtId="0" fontId="13" fillId="0" borderId="3" xfId="0" applyFont="1" applyBorder="1" applyAlignment="1"/>
    <xf numFmtId="3" fontId="19" fillId="0" borderId="1" xfId="0" applyNumberFormat="1" applyFont="1" applyBorder="1" applyAlignment="1">
      <alignment horizontal="right" vertical="top"/>
    </xf>
    <xf numFmtId="3" fontId="3" fillId="2" borderId="1" xfId="109" applyNumberFormat="1" applyFont="1" applyFill="1" applyBorder="1" applyAlignment="1">
      <alignment vertical="top"/>
    </xf>
    <xf numFmtId="0" fontId="2" fillId="2" borderId="1" xfId="0" applyFont="1" applyFill="1" applyBorder="1" applyAlignment="1">
      <alignment vertical="top" wrapText="1"/>
    </xf>
    <xf numFmtId="0" fontId="45" fillId="0" borderId="1" xfId="0" applyFont="1" applyFill="1" applyBorder="1" applyAlignment="1">
      <alignment horizontal="center" vertical="top" wrapText="1"/>
    </xf>
    <xf numFmtId="9" fontId="15" fillId="2" borderId="1" xfId="0" applyNumberFormat="1" applyFont="1" applyFill="1" applyBorder="1" applyAlignment="1">
      <alignment horizontal="center" vertical="top" wrapText="1"/>
    </xf>
    <xf numFmtId="0" fontId="19" fillId="0" borderId="1" xfId="0" applyFont="1" applyBorder="1" applyAlignment="1">
      <alignment vertical="top" wrapText="1"/>
    </xf>
    <xf numFmtId="0" fontId="19" fillId="0" borderId="1" xfId="0" applyFont="1" applyBorder="1" applyAlignment="1">
      <alignment horizontal="left" vertical="top" wrapText="1"/>
    </xf>
    <xf numFmtId="0" fontId="19" fillId="0" borderId="1" xfId="0" applyFont="1" applyBorder="1" applyAlignment="1">
      <alignment vertical="top"/>
    </xf>
    <xf numFmtId="9" fontId="15" fillId="2" borderId="8" xfId="0" applyNumberFormat="1" applyFont="1" applyFill="1" applyBorder="1" applyAlignment="1">
      <alignment horizontal="center" vertical="top" wrapText="1"/>
    </xf>
    <xf numFmtId="3" fontId="2" fillId="0" borderId="1" xfId="0" applyNumberFormat="1" applyFont="1" applyBorder="1" applyAlignment="1">
      <alignment horizontal="right" vertical="top"/>
    </xf>
    <xf numFmtId="3" fontId="19" fillId="6" borderId="1" xfId="0" applyNumberFormat="1" applyFont="1" applyFill="1" applyBorder="1" applyAlignment="1">
      <alignment horizontal="right" vertical="top" wrapText="1"/>
    </xf>
    <xf numFmtId="3" fontId="2" fillId="2" borderId="1" xfId="0" applyNumberFormat="1" applyFont="1" applyFill="1" applyBorder="1" applyAlignment="1">
      <alignment horizontal="right" vertical="top"/>
    </xf>
    <xf numFmtId="9" fontId="42" fillId="0" borderId="1" xfId="0" applyNumberFormat="1" applyFont="1" applyBorder="1" applyAlignment="1">
      <alignment horizontal="center" vertical="center"/>
    </xf>
    <xf numFmtId="0" fontId="42" fillId="0" borderId="1" xfId="0" applyFont="1" applyBorder="1" applyAlignment="1">
      <alignment horizontal="center" wrapText="1"/>
    </xf>
  </cellXfs>
  <cellStyles count="110">
    <cellStyle name="Comma [0]" xfId="109" builtinId="6"/>
    <cellStyle name="Normal" xfId="0" builtinId="0"/>
    <cellStyle name="Normal 10" xfId="7"/>
    <cellStyle name="Normal 10 2" xfId="8"/>
    <cellStyle name="Normal 11" xfId="9"/>
    <cellStyle name="Normal 11 2" xfId="10"/>
    <cellStyle name="Normal 12" xfId="11"/>
    <cellStyle name="Normal 12 2" xfId="12"/>
    <cellStyle name="Normal 13" xfId="13"/>
    <cellStyle name="Normal 13 2" xfId="14"/>
    <cellStyle name="Normal 14" xfId="15"/>
    <cellStyle name="Normal 14 2" xfId="16"/>
    <cellStyle name="Normal 15" xfId="17"/>
    <cellStyle name="Normal 15 2" xfId="18"/>
    <cellStyle name="Normal 16" xfId="19"/>
    <cellStyle name="Normal 16 2" xfId="20"/>
    <cellStyle name="Normal 17" xfId="21"/>
    <cellStyle name="Normal 17 2" xfId="22"/>
    <cellStyle name="Normal 18" xfId="23"/>
    <cellStyle name="Normal 18 2" xfId="24"/>
    <cellStyle name="Normal 19" xfId="25"/>
    <cellStyle name="Normal 19 2" xfId="26"/>
    <cellStyle name="Normal 2" xfId="1"/>
    <cellStyle name="Normal 2 10" xfId="27"/>
    <cellStyle name="Normal 2 11" xfId="28"/>
    <cellStyle name="Normal 2 12" xfId="29"/>
    <cellStyle name="Normal 2 13" xfId="30"/>
    <cellStyle name="Normal 2 14" xfId="31"/>
    <cellStyle name="Normal 2 15" xfId="32"/>
    <cellStyle name="Normal 2 16" xfId="33"/>
    <cellStyle name="Normal 2 17" xfId="34"/>
    <cellStyle name="Normal 2 18" xfId="35"/>
    <cellStyle name="Normal 2 19" xfId="36"/>
    <cellStyle name="Normal 2 2" xfId="3"/>
    <cellStyle name="Normal 2 2 2" xfId="37"/>
    <cellStyle name="Normal 2 2 2 2" xfId="38"/>
    <cellStyle name="Normal 2 2 2 2 2" xfId="39"/>
    <cellStyle name="Normal 2 2 2 2 3" xfId="40"/>
    <cellStyle name="Normal 2 2 2 2 4" xfId="41"/>
    <cellStyle name="Normal 2 2 2 2 5" xfId="42"/>
    <cellStyle name="Normal 2 2 2 2 6" xfId="43"/>
    <cellStyle name="Normal 2 2 2 2 7" xfId="44"/>
    <cellStyle name="Normal 2 2 2 2 8" xfId="45"/>
    <cellStyle name="Normal 2 2 2 3" xfId="46"/>
    <cellStyle name="Normal 2 2 2 4" xfId="47"/>
    <cellStyle name="Normal 2 2 2 5" xfId="48"/>
    <cellStyle name="Normal 2 2 2 6" xfId="49"/>
    <cellStyle name="Normal 2 2 2 7" xfId="50"/>
    <cellStyle name="Normal 2 2 2 8" xfId="51"/>
    <cellStyle name="Normal 2 2 3" xfId="52"/>
    <cellStyle name="Normal 2 2 4" xfId="53"/>
    <cellStyle name="Normal 2 2 5" xfId="54"/>
    <cellStyle name="Normal 2 2 6" xfId="5"/>
    <cellStyle name="Normal 2 2 6 2" xfId="55"/>
    <cellStyle name="Normal 2 2 7" xfId="56"/>
    <cellStyle name="Normal 2 2 8" xfId="57"/>
    <cellStyle name="Normal 2 2 9" xfId="58"/>
    <cellStyle name="Normal 2 20" xfId="59"/>
    <cellStyle name="Normal 2 21" xfId="60"/>
    <cellStyle name="Normal 2 21 2" xfId="61"/>
    <cellStyle name="Normal 2 21 3" xfId="62"/>
    <cellStyle name="Normal 2 21 4" xfId="63"/>
    <cellStyle name="Normal 2 21 5" xfId="64"/>
    <cellStyle name="Normal 2 21 6" xfId="65"/>
    <cellStyle name="Normal 2 21 7" xfId="66"/>
    <cellStyle name="Normal 2 21 8" xfId="67"/>
    <cellStyle name="Normal 2 22" xfId="68"/>
    <cellStyle name="Normal 2 23" xfId="69"/>
    <cellStyle name="Normal 2 24" xfId="70"/>
    <cellStyle name="Normal 2 25" xfId="71"/>
    <cellStyle name="Normal 2 26" xfId="72"/>
    <cellStyle name="Normal 2 27" xfId="73"/>
    <cellStyle name="Normal 2 3" xfId="74"/>
    <cellStyle name="Normal 2 4" xfId="75"/>
    <cellStyle name="Normal 2 5" xfId="76"/>
    <cellStyle name="Normal 2 6" xfId="77"/>
    <cellStyle name="Normal 2 7" xfId="78"/>
    <cellStyle name="Normal 2 8" xfId="79"/>
    <cellStyle name="Normal 2 9" xfId="80"/>
    <cellStyle name="Normal 20" xfId="81"/>
    <cellStyle name="Normal 20 2" xfId="82"/>
    <cellStyle name="Normal 21" xfId="83"/>
    <cellStyle name="Normal 21 2" xfId="84"/>
    <cellStyle name="Normal 21 3" xfId="85"/>
    <cellStyle name="Normal 21 4" xfId="86"/>
    <cellStyle name="Normal 21 5" xfId="87"/>
    <cellStyle name="Normal 21 6" xfId="88"/>
    <cellStyle name="Normal 21 7" xfId="89"/>
    <cellStyle name="Normal 21 8" xfId="90"/>
    <cellStyle name="Normal 22" xfId="91"/>
    <cellStyle name="Normal 23" xfId="92"/>
    <cellStyle name="Normal 24" xfId="93"/>
    <cellStyle name="Normal 25" xfId="94"/>
    <cellStyle name="Normal 26" xfId="95"/>
    <cellStyle name="Normal 27" xfId="96"/>
    <cellStyle name="Normal 3" xfId="4"/>
    <cellStyle name="Normal 3 2" xfId="97"/>
    <cellStyle name="Normal 4" xfId="98"/>
    <cellStyle name="Normal 4 2" xfId="99"/>
    <cellStyle name="Normal 5" xfId="6"/>
    <cellStyle name="Normal 5 2" xfId="100"/>
    <cellStyle name="Normal 6" xfId="101"/>
    <cellStyle name="Normal 6 2" xfId="102"/>
    <cellStyle name="Normal 7" xfId="103"/>
    <cellStyle name="Normal 7 2" xfId="104"/>
    <cellStyle name="Normal 8" xfId="105"/>
    <cellStyle name="Normal 8 2" xfId="106"/>
    <cellStyle name="Normal 9" xfId="107"/>
    <cellStyle name="Normal 9 2" xfId="108"/>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theme="0"/>
  </sheetPr>
  <dimension ref="A1:L344"/>
  <sheetViews>
    <sheetView topLeftCell="A136" zoomScale="50" zoomScaleNormal="50" zoomScaleSheetLayoutView="70" zoomScalePageLayoutView="40" workbookViewId="0">
      <selection activeCell="N227" sqref="N227"/>
    </sheetView>
  </sheetViews>
  <sheetFormatPr defaultRowHeight="14.25"/>
  <cols>
    <col min="1" max="5" width="5.875" style="1" customWidth="1"/>
    <col min="6" max="6" width="47.625" style="1" customWidth="1"/>
    <col min="7" max="7" width="20.25" style="1" customWidth="1"/>
    <col min="8" max="8" width="17.5" style="22" customWidth="1"/>
    <col min="9" max="9" width="18" style="28" customWidth="1"/>
    <col min="10" max="10" width="14.875" style="28" customWidth="1"/>
    <col min="11" max="11" width="18.75" style="21" customWidth="1"/>
    <col min="12" max="12" width="24.25" style="21" customWidth="1"/>
    <col min="13" max="16384" width="9" style="1"/>
  </cols>
  <sheetData>
    <row r="1" spans="1:12" s="298" customFormat="1" ht="20.25" customHeight="1">
      <c r="A1" s="339" t="s">
        <v>109</v>
      </c>
      <c r="B1" s="339"/>
      <c r="C1" s="339"/>
      <c r="D1" s="339"/>
      <c r="E1" s="339"/>
      <c r="F1" s="339"/>
      <c r="G1" s="339"/>
      <c r="H1" s="339"/>
      <c r="I1" s="339"/>
      <c r="J1" s="339"/>
      <c r="K1" s="339"/>
      <c r="L1" s="339"/>
    </row>
    <row r="2" spans="1:12" s="298" customFormat="1" ht="20.25" customHeight="1">
      <c r="A2" s="339" t="s">
        <v>110</v>
      </c>
      <c r="B2" s="339"/>
      <c r="C2" s="339"/>
      <c r="D2" s="339"/>
      <c r="E2" s="339"/>
      <c r="F2" s="339"/>
      <c r="G2" s="339"/>
      <c r="H2" s="339"/>
      <c r="I2" s="339"/>
      <c r="J2" s="339"/>
      <c r="K2" s="339"/>
      <c r="L2" s="339"/>
    </row>
    <row r="3" spans="1:12" s="299" customFormat="1" ht="20.25" customHeight="1">
      <c r="A3" s="299" t="s">
        <v>111</v>
      </c>
    </row>
    <row r="4" spans="1:12" s="298" customFormat="1" ht="5.25" customHeight="1">
      <c r="A4" s="250"/>
      <c r="B4" s="250"/>
      <c r="C4" s="250"/>
      <c r="D4" s="250"/>
      <c r="E4" s="250"/>
      <c r="F4" s="250"/>
      <c r="G4" s="250"/>
      <c r="H4" s="250"/>
      <c r="I4" s="250"/>
      <c r="J4" s="250"/>
      <c r="K4" s="250"/>
      <c r="L4" s="250"/>
    </row>
    <row r="5" spans="1:12" s="298" customFormat="1" ht="20.25" customHeight="1">
      <c r="A5" s="313" t="s">
        <v>10</v>
      </c>
      <c r="B5" s="313"/>
      <c r="C5" s="313"/>
      <c r="D5" s="313"/>
      <c r="E5" s="313"/>
      <c r="F5" s="313"/>
      <c r="G5" s="313"/>
      <c r="H5" s="313"/>
      <c r="I5" s="313"/>
      <c r="J5" s="313"/>
      <c r="K5" s="313"/>
      <c r="L5" s="313"/>
    </row>
    <row r="6" spans="1:12" s="298" customFormat="1" ht="20.25" customHeight="1">
      <c r="A6" s="313" t="s">
        <v>11</v>
      </c>
      <c r="B6" s="313"/>
      <c r="C6" s="313"/>
      <c r="D6" s="313"/>
      <c r="E6" s="313"/>
      <c r="F6" s="313"/>
      <c r="G6" s="313"/>
      <c r="H6" s="313"/>
      <c r="I6" s="313"/>
      <c r="J6" s="313"/>
      <c r="K6" s="313"/>
      <c r="L6" s="313"/>
    </row>
    <row r="7" spans="1:12" s="298" customFormat="1" ht="20.25" customHeight="1">
      <c r="A7" s="313" t="s">
        <v>9</v>
      </c>
      <c r="B7" s="313"/>
      <c r="C7" s="313"/>
      <c r="D7" s="313"/>
      <c r="E7" s="313"/>
      <c r="F7" s="313"/>
      <c r="G7" s="313"/>
      <c r="H7" s="313"/>
      <c r="I7" s="313"/>
      <c r="J7" s="313"/>
      <c r="K7" s="313"/>
      <c r="L7" s="313"/>
    </row>
    <row r="8" spans="1:12" s="298" customFormat="1" ht="5.25" customHeight="1">
      <c r="A8" s="7"/>
      <c r="B8" s="7"/>
      <c r="C8" s="7"/>
      <c r="D8" s="23"/>
      <c r="E8" s="23"/>
      <c r="F8" s="23"/>
      <c r="G8" s="23"/>
      <c r="H8" s="23"/>
      <c r="I8" s="23"/>
      <c r="J8" s="23"/>
      <c r="K8" s="23"/>
      <c r="L8" s="23"/>
    </row>
    <row r="9" spans="1:12" s="298" customFormat="1" ht="20.25" customHeight="1">
      <c r="A9" s="349" t="s">
        <v>108</v>
      </c>
      <c r="B9" s="349"/>
      <c r="C9" s="349"/>
      <c r="D9" s="349"/>
      <c r="E9" s="349"/>
      <c r="F9" s="349"/>
      <c r="G9" s="349"/>
      <c r="H9" s="349"/>
      <c r="I9" s="349"/>
      <c r="J9" s="349"/>
      <c r="K9" s="349"/>
      <c r="L9" s="349"/>
    </row>
    <row r="10" spans="1:12" s="298" customFormat="1" ht="8.25" customHeight="1">
      <c r="A10" s="7"/>
      <c r="B10" s="7"/>
      <c r="C10" s="7"/>
      <c r="D10" s="24"/>
      <c r="E10" s="24"/>
      <c r="F10" s="25"/>
      <c r="G10" s="25"/>
      <c r="H10" s="25"/>
      <c r="I10" s="25"/>
      <c r="J10" s="25"/>
      <c r="K10" s="25"/>
      <c r="L10" s="25"/>
    </row>
    <row r="11" spans="1:12" s="298" customFormat="1" ht="25.5" customHeight="1">
      <c r="A11" s="340" t="s">
        <v>12</v>
      </c>
      <c r="B11" s="341"/>
      <c r="C11" s="341"/>
      <c r="D11" s="341"/>
      <c r="E11" s="344"/>
      <c r="F11" s="310" t="s">
        <v>0</v>
      </c>
      <c r="G11" s="310" t="s">
        <v>16</v>
      </c>
      <c r="H11" s="340" t="s">
        <v>13</v>
      </c>
      <c r="I11" s="341"/>
      <c r="J11" s="341"/>
      <c r="K11" s="310" t="s">
        <v>289</v>
      </c>
      <c r="L11" s="310" t="s">
        <v>15</v>
      </c>
    </row>
    <row r="12" spans="1:12" s="298" customFormat="1" ht="48" customHeight="1">
      <c r="A12" s="345"/>
      <c r="B12" s="346"/>
      <c r="C12" s="346"/>
      <c r="D12" s="346"/>
      <c r="E12" s="347"/>
      <c r="F12" s="311"/>
      <c r="G12" s="311"/>
      <c r="H12" s="342"/>
      <c r="I12" s="343"/>
      <c r="J12" s="343"/>
      <c r="K12" s="311"/>
      <c r="L12" s="312"/>
    </row>
    <row r="13" spans="1:12" s="298" customFormat="1" ht="48" customHeight="1">
      <c r="A13" s="342"/>
      <c r="B13" s="343"/>
      <c r="C13" s="343"/>
      <c r="D13" s="343"/>
      <c r="E13" s="348"/>
      <c r="F13" s="312"/>
      <c r="G13" s="312"/>
      <c r="H13" s="256" t="s">
        <v>290</v>
      </c>
      <c r="I13" s="254" t="s">
        <v>291</v>
      </c>
      <c r="J13" s="253" t="s">
        <v>14</v>
      </c>
      <c r="K13" s="312"/>
      <c r="L13" s="245" t="s">
        <v>292</v>
      </c>
    </row>
    <row r="14" spans="1:12" s="298" customFormat="1" ht="20.25" customHeight="1">
      <c r="A14" s="350">
        <v>1</v>
      </c>
      <c r="B14" s="351"/>
      <c r="C14" s="351"/>
      <c r="D14" s="352"/>
      <c r="E14" s="254"/>
      <c r="F14" s="256">
        <v>2</v>
      </c>
      <c r="G14" s="256">
        <v>3</v>
      </c>
      <c r="H14" s="256">
        <v>4</v>
      </c>
      <c r="I14" s="256">
        <v>5</v>
      </c>
      <c r="J14" s="256">
        <v>6</v>
      </c>
      <c r="K14" s="256">
        <v>7</v>
      </c>
      <c r="L14" s="256" t="s">
        <v>334</v>
      </c>
    </row>
    <row r="15" spans="1:12" s="298" customFormat="1" ht="20.25" customHeight="1">
      <c r="A15" s="256">
        <v>1</v>
      </c>
      <c r="B15" s="6" t="s">
        <v>19</v>
      </c>
      <c r="C15" s="256"/>
      <c r="D15" s="256"/>
      <c r="E15" s="256"/>
      <c r="F15" s="255" t="s">
        <v>1</v>
      </c>
      <c r="G15" s="310" t="s">
        <v>80</v>
      </c>
      <c r="H15" s="314">
        <v>3900000</v>
      </c>
      <c r="I15" s="314">
        <v>3900000</v>
      </c>
      <c r="J15" s="317">
        <f>I15/H15*100</f>
        <v>100</v>
      </c>
      <c r="K15" s="314">
        <v>4000000</v>
      </c>
      <c r="L15" s="314"/>
    </row>
    <row r="16" spans="1:12" s="298" customFormat="1" ht="20.25" customHeight="1">
      <c r="A16" s="256">
        <v>1</v>
      </c>
      <c r="B16" s="6" t="s">
        <v>19</v>
      </c>
      <c r="C16" s="6" t="s">
        <v>19</v>
      </c>
      <c r="D16" s="256"/>
      <c r="E16" s="256"/>
      <c r="F16" s="255" t="s">
        <v>17</v>
      </c>
      <c r="G16" s="311"/>
      <c r="H16" s="315"/>
      <c r="I16" s="315"/>
      <c r="J16" s="318"/>
      <c r="K16" s="315"/>
      <c r="L16" s="311"/>
    </row>
    <row r="17" spans="1:12" s="298" customFormat="1" ht="20.25" customHeight="1">
      <c r="A17" s="256">
        <v>1</v>
      </c>
      <c r="B17" s="6" t="s">
        <v>19</v>
      </c>
      <c r="C17" s="6" t="s">
        <v>19</v>
      </c>
      <c r="D17" s="6" t="s">
        <v>18</v>
      </c>
      <c r="E17" s="6"/>
      <c r="F17" s="255" t="s">
        <v>2</v>
      </c>
      <c r="G17" s="311"/>
      <c r="H17" s="315"/>
      <c r="I17" s="315"/>
      <c r="J17" s="318"/>
      <c r="K17" s="315"/>
      <c r="L17" s="311"/>
    </row>
    <row r="18" spans="1:12" s="298" customFormat="1" ht="20.25" customHeight="1">
      <c r="A18" s="256">
        <v>1</v>
      </c>
      <c r="B18" s="6" t="s">
        <v>19</v>
      </c>
      <c r="C18" s="6" t="s">
        <v>19</v>
      </c>
      <c r="D18" s="6" t="s">
        <v>18</v>
      </c>
      <c r="E18" s="6" t="s">
        <v>21</v>
      </c>
      <c r="F18" s="255" t="s">
        <v>22</v>
      </c>
      <c r="G18" s="312"/>
      <c r="H18" s="316"/>
      <c r="I18" s="316"/>
      <c r="J18" s="319"/>
      <c r="K18" s="316"/>
      <c r="L18" s="312"/>
    </row>
    <row r="19" spans="1:12" s="298" customFormat="1" ht="20.25" customHeight="1">
      <c r="A19" s="256">
        <v>1</v>
      </c>
      <c r="B19" s="6" t="s">
        <v>19</v>
      </c>
      <c r="C19" s="256"/>
      <c r="D19" s="256"/>
      <c r="E19" s="256"/>
      <c r="F19" s="255" t="s">
        <v>1</v>
      </c>
      <c r="G19" s="310" t="s">
        <v>81</v>
      </c>
      <c r="H19" s="314">
        <v>1646000000</v>
      </c>
      <c r="I19" s="314">
        <v>1543126216</v>
      </c>
      <c r="J19" s="317">
        <f>I19/H19*100</f>
        <v>93.750073876063183</v>
      </c>
      <c r="K19" s="314">
        <v>1985000000</v>
      </c>
      <c r="L19" s="314"/>
    </row>
    <row r="20" spans="1:12" s="298" customFormat="1" ht="20.25" customHeight="1">
      <c r="A20" s="256">
        <v>1</v>
      </c>
      <c r="B20" s="6" t="s">
        <v>19</v>
      </c>
      <c r="C20" s="6" t="s">
        <v>19</v>
      </c>
      <c r="D20" s="256"/>
      <c r="E20" s="256"/>
      <c r="F20" s="255" t="s">
        <v>17</v>
      </c>
      <c r="G20" s="311"/>
      <c r="H20" s="315"/>
      <c r="I20" s="315"/>
      <c r="J20" s="318"/>
      <c r="K20" s="315"/>
      <c r="L20" s="311"/>
    </row>
    <row r="21" spans="1:12" s="298" customFormat="1" ht="20.25" customHeight="1">
      <c r="A21" s="256">
        <v>1</v>
      </c>
      <c r="B21" s="6" t="s">
        <v>19</v>
      </c>
      <c r="C21" s="6" t="s">
        <v>19</v>
      </c>
      <c r="D21" s="6" t="s">
        <v>18</v>
      </c>
      <c r="E21" s="6"/>
      <c r="F21" s="255" t="s">
        <v>2</v>
      </c>
      <c r="G21" s="311"/>
      <c r="H21" s="315"/>
      <c r="I21" s="315"/>
      <c r="J21" s="318"/>
      <c r="K21" s="315"/>
      <c r="L21" s="311"/>
    </row>
    <row r="22" spans="1:12" s="298" customFormat="1" ht="33" customHeight="1">
      <c r="A22" s="256">
        <v>1</v>
      </c>
      <c r="B22" s="6" t="s">
        <v>19</v>
      </c>
      <c r="C22" s="6" t="s">
        <v>19</v>
      </c>
      <c r="D22" s="6" t="s">
        <v>18</v>
      </c>
      <c r="E22" s="6" t="s">
        <v>23</v>
      </c>
      <c r="F22" s="255" t="s">
        <v>24</v>
      </c>
      <c r="G22" s="312"/>
      <c r="H22" s="316"/>
      <c r="I22" s="316"/>
      <c r="J22" s="319"/>
      <c r="K22" s="316"/>
      <c r="L22" s="312"/>
    </row>
    <row r="23" spans="1:12" s="298" customFormat="1" ht="20.25" customHeight="1">
      <c r="A23" s="256">
        <v>1</v>
      </c>
      <c r="B23" s="6" t="s">
        <v>19</v>
      </c>
      <c r="C23" s="256"/>
      <c r="D23" s="256"/>
      <c r="E23" s="256"/>
      <c r="F23" s="255" t="s">
        <v>1</v>
      </c>
      <c r="G23" s="310" t="s">
        <v>82</v>
      </c>
      <c r="H23" s="314">
        <v>349900000</v>
      </c>
      <c r="I23" s="314">
        <v>261024500</v>
      </c>
      <c r="J23" s="317">
        <f>I23/H23*100</f>
        <v>74.599742783652474</v>
      </c>
      <c r="K23" s="314">
        <v>317770000</v>
      </c>
      <c r="L23" s="314"/>
    </row>
    <row r="24" spans="1:12" s="298" customFormat="1" ht="20.25" customHeight="1">
      <c r="A24" s="256">
        <v>1</v>
      </c>
      <c r="B24" s="6" t="s">
        <v>19</v>
      </c>
      <c r="C24" s="6" t="s">
        <v>19</v>
      </c>
      <c r="D24" s="256"/>
      <c r="E24" s="256"/>
      <c r="F24" s="255" t="s">
        <v>17</v>
      </c>
      <c r="G24" s="311"/>
      <c r="H24" s="315"/>
      <c r="I24" s="315"/>
      <c r="J24" s="318"/>
      <c r="K24" s="315"/>
      <c r="L24" s="311"/>
    </row>
    <row r="25" spans="1:12" s="298" customFormat="1" ht="20.25" customHeight="1">
      <c r="A25" s="256">
        <v>1</v>
      </c>
      <c r="B25" s="6" t="s">
        <v>19</v>
      </c>
      <c r="C25" s="6" t="s">
        <v>19</v>
      </c>
      <c r="D25" s="6" t="s">
        <v>18</v>
      </c>
      <c r="E25" s="6"/>
      <c r="F25" s="255" t="s">
        <v>2</v>
      </c>
      <c r="G25" s="311"/>
      <c r="H25" s="315"/>
      <c r="I25" s="315"/>
      <c r="J25" s="318"/>
      <c r="K25" s="315"/>
      <c r="L25" s="311"/>
    </row>
    <row r="26" spans="1:12" s="298" customFormat="1" ht="35.25" customHeight="1">
      <c r="A26" s="256">
        <v>1</v>
      </c>
      <c r="B26" s="6" t="s">
        <v>19</v>
      </c>
      <c r="C26" s="6" t="s">
        <v>19</v>
      </c>
      <c r="D26" s="6" t="s">
        <v>18</v>
      </c>
      <c r="E26" s="6" t="s">
        <v>25</v>
      </c>
      <c r="F26" s="255" t="s">
        <v>26</v>
      </c>
      <c r="G26" s="312"/>
      <c r="H26" s="316"/>
      <c r="I26" s="316"/>
      <c r="J26" s="319"/>
      <c r="K26" s="316"/>
      <c r="L26" s="312"/>
    </row>
    <row r="27" spans="1:12" s="298" customFormat="1" ht="20.25" customHeight="1">
      <c r="A27" s="256">
        <v>1</v>
      </c>
      <c r="B27" s="6" t="s">
        <v>19</v>
      </c>
      <c r="C27" s="256"/>
      <c r="D27" s="256"/>
      <c r="E27" s="256"/>
      <c r="F27" s="255" t="s">
        <v>1</v>
      </c>
      <c r="G27" s="310" t="s">
        <v>83</v>
      </c>
      <c r="H27" s="314">
        <v>423010000</v>
      </c>
      <c r="I27" s="314">
        <v>415503000</v>
      </c>
      <c r="J27" s="317">
        <f>I27/H27*100</f>
        <v>98.225337462471344</v>
      </c>
      <c r="K27" s="314">
        <v>433320000</v>
      </c>
      <c r="L27" s="314"/>
    </row>
    <row r="28" spans="1:12" s="298" customFormat="1" ht="20.25" customHeight="1">
      <c r="A28" s="256">
        <v>1</v>
      </c>
      <c r="B28" s="6" t="s">
        <v>19</v>
      </c>
      <c r="C28" s="6" t="s">
        <v>19</v>
      </c>
      <c r="D28" s="256"/>
      <c r="E28" s="256"/>
      <c r="F28" s="255" t="s">
        <v>17</v>
      </c>
      <c r="G28" s="311"/>
      <c r="H28" s="315"/>
      <c r="I28" s="315"/>
      <c r="J28" s="318"/>
      <c r="K28" s="315"/>
      <c r="L28" s="311"/>
    </row>
    <row r="29" spans="1:12" s="298" customFormat="1" ht="20.25" customHeight="1">
      <c r="A29" s="256">
        <v>1</v>
      </c>
      <c r="B29" s="6" t="s">
        <v>19</v>
      </c>
      <c r="C29" s="6" t="s">
        <v>19</v>
      </c>
      <c r="D29" s="6" t="s">
        <v>18</v>
      </c>
      <c r="E29" s="6"/>
      <c r="F29" s="255" t="s">
        <v>2</v>
      </c>
      <c r="G29" s="311"/>
      <c r="H29" s="315"/>
      <c r="I29" s="315"/>
      <c r="J29" s="318"/>
      <c r="K29" s="315"/>
      <c r="L29" s="311"/>
    </row>
    <row r="30" spans="1:12" s="298" customFormat="1" ht="20.25" customHeight="1">
      <c r="A30" s="256">
        <v>1</v>
      </c>
      <c r="B30" s="6" t="s">
        <v>19</v>
      </c>
      <c r="C30" s="6" t="s">
        <v>19</v>
      </c>
      <c r="D30" s="6" t="s">
        <v>18</v>
      </c>
      <c r="E30" s="6" t="s">
        <v>27</v>
      </c>
      <c r="F30" s="255" t="s">
        <v>28</v>
      </c>
      <c r="G30" s="312"/>
      <c r="H30" s="316"/>
      <c r="I30" s="316"/>
      <c r="J30" s="319"/>
      <c r="K30" s="316"/>
      <c r="L30" s="312"/>
    </row>
    <row r="31" spans="1:12" s="298" customFormat="1" ht="20.25" customHeight="1">
      <c r="A31" s="256">
        <v>1</v>
      </c>
      <c r="B31" s="6" t="s">
        <v>19</v>
      </c>
      <c r="C31" s="256"/>
      <c r="D31" s="256"/>
      <c r="E31" s="256"/>
      <c r="F31" s="255" t="s">
        <v>1</v>
      </c>
      <c r="G31" s="310" t="s">
        <v>496</v>
      </c>
      <c r="H31" s="314">
        <v>640800000</v>
      </c>
      <c r="I31" s="314">
        <v>602286400</v>
      </c>
      <c r="J31" s="317">
        <f>I31/H31*100</f>
        <v>93.98976279650438</v>
      </c>
      <c r="K31" s="320" t="s">
        <v>199</v>
      </c>
      <c r="L31" s="314"/>
    </row>
    <row r="32" spans="1:12" s="298" customFormat="1" ht="20.25" customHeight="1">
      <c r="A32" s="256">
        <v>1</v>
      </c>
      <c r="B32" s="6" t="s">
        <v>19</v>
      </c>
      <c r="C32" s="6" t="s">
        <v>19</v>
      </c>
      <c r="D32" s="256"/>
      <c r="E32" s="256"/>
      <c r="F32" s="255" t="s">
        <v>17</v>
      </c>
      <c r="G32" s="311"/>
      <c r="H32" s="315"/>
      <c r="I32" s="315"/>
      <c r="J32" s="318"/>
      <c r="K32" s="315"/>
      <c r="L32" s="311"/>
    </row>
    <row r="33" spans="1:12" s="298" customFormat="1" ht="20.25" customHeight="1">
      <c r="A33" s="256">
        <v>1</v>
      </c>
      <c r="B33" s="6" t="s">
        <v>19</v>
      </c>
      <c r="C33" s="6" t="s">
        <v>19</v>
      </c>
      <c r="D33" s="6" t="s">
        <v>18</v>
      </c>
      <c r="E33" s="6"/>
      <c r="F33" s="255" t="s">
        <v>2</v>
      </c>
      <c r="G33" s="311"/>
      <c r="H33" s="315"/>
      <c r="I33" s="315"/>
      <c r="J33" s="318"/>
      <c r="K33" s="315"/>
      <c r="L33" s="311"/>
    </row>
    <row r="34" spans="1:12" s="298" customFormat="1" ht="20.25" customHeight="1">
      <c r="A34" s="256">
        <v>1</v>
      </c>
      <c r="B34" s="6" t="s">
        <v>19</v>
      </c>
      <c r="C34" s="6" t="s">
        <v>19</v>
      </c>
      <c r="D34" s="6" t="s">
        <v>18</v>
      </c>
      <c r="E34" s="6" t="s">
        <v>169</v>
      </c>
      <c r="F34" s="255" t="s">
        <v>170</v>
      </c>
      <c r="G34" s="312"/>
      <c r="H34" s="316"/>
      <c r="I34" s="316"/>
      <c r="J34" s="319"/>
      <c r="K34" s="316"/>
      <c r="L34" s="312"/>
    </row>
    <row r="35" spans="1:12" s="298" customFormat="1" ht="20.25" customHeight="1">
      <c r="A35" s="256">
        <v>1</v>
      </c>
      <c r="B35" s="6" t="s">
        <v>19</v>
      </c>
      <c r="C35" s="256"/>
      <c r="D35" s="256"/>
      <c r="E35" s="256"/>
      <c r="F35" s="255" t="s">
        <v>1</v>
      </c>
      <c r="G35" s="310" t="s">
        <v>84</v>
      </c>
      <c r="H35" s="314">
        <v>640000000</v>
      </c>
      <c r="I35" s="314">
        <v>502740000</v>
      </c>
      <c r="J35" s="317">
        <f>I35/H35*100</f>
        <v>78.553124999999994</v>
      </c>
      <c r="K35" s="314">
        <v>650000000</v>
      </c>
      <c r="L35" s="314"/>
    </row>
    <row r="36" spans="1:12" s="298" customFormat="1" ht="20.25" customHeight="1">
      <c r="A36" s="256">
        <v>1</v>
      </c>
      <c r="B36" s="6" t="s">
        <v>19</v>
      </c>
      <c r="C36" s="6" t="s">
        <v>19</v>
      </c>
      <c r="D36" s="256"/>
      <c r="E36" s="256"/>
      <c r="F36" s="255" t="s">
        <v>17</v>
      </c>
      <c r="G36" s="311"/>
      <c r="H36" s="315"/>
      <c r="I36" s="315"/>
      <c r="J36" s="318"/>
      <c r="K36" s="315"/>
      <c r="L36" s="311"/>
    </row>
    <row r="37" spans="1:12" s="298" customFormat="1" ht="20.25" customHeight="1">
      <c r="A37" s="256">
        <v>1</v>
      </c>
      <c r="B37" s="6" t="s">
        <v>19</v>
      </c>
      <c r="C37" s="6" t="s">
        <v>19</v>
      </c>
      <c r="D37" s="6" t="s">
        <v>18</v>
      </c>
      <c r="E37" s="6"/>
      <c r="F37" s="255" t="s">
        <v>2</v>
      </c>
      <c r="G37" s="311"/>
      <c r="H37" s="315"/>
      <c r="I37" s="315"/>
      <c r="J37" s="318"/>
      <c r="K37" s="315"/>
      <c r="L37" s="311"/>
    </row>
    <row r="38" spans="1:12" s="298" customFormat="1" ht="31.5" customHeight="1">
      <c r="A38" s="256">
        <v>1</v>
      </c>
      <c r="B38" s="6" t="s">
        <v>19</v>
      </c>
      <c r="C38" s="6" t="s">
        <v>19</v>
      </c>
      <c r="D38" s="6" t="s">
        <v>18</v>
      </c>
      <c r="E38" s="6" t="s">
        <v>29</v>
      </c>
      <c r="F38" s="255" t="s">
        <v>30</v>
      </c>
      <c r="G38" s="312"/>
      <c r="H38" s="316"/>
      <c r="I38" s="316"/>
      <c r="J38" s="319"/>
      <c r="K38" s="316"/>
      <c r="L38" s="312"/>
    </row>
    <row r="39" spans="1:12" s="298" customFormat="1" ht="20.25" customHeight="1">
      <c r="A39" s="256">
        <v>1</v>
      </c>
      <c r="B39" s="6" t="s">
        <v>19</v>
      </c>
      <c r="C39" s="256"/>
      <c r="D39" s="256"/>
      <c r="E39" s="256"/>
      <c r="F39" s="255" t="s">
        <v>1</v>
      </c>
      <c r="G39" s="310" t="s">
        <v>74</v>
      </c>
      <c r="H39" s="314">
        <v>126000000</v>
      </c>
      <c r="I39" s="314">
        <v>125934500</v>
      </c>
      <c r="J39" s="317">
        <f>I39/H39*100</f>
        <v>99.948015873015876</v>
      </c>
      <c r="K39" s="314">
        <v>356000000</v>
      </c>
      <c r="L39" s="314"/>
    </row>
    <row r="40" spans="1:12" s="298" customFormat="1" ht="20.25" customHeight="1">
      <c r="A40" s="256">
        <v>1</v>
      </c>
      <c r="B40" s="6" t="s">
        <v>19</v>
      </c>
      <c r="C40" s="6" t="s">
        <v>19</v>
      </c>
      <c r="D40" s="256"/>
      <c r="E40" s="256"/>
      <c r="F40" s="255" t="s">
        <v>17</v>
      </c>
      <c r="G40" s="311"/>
      <c r="H40" s="315"/>
      <c r="I40" s="315"/>
      <c r="J40" s="318"/>
      <c r="K40" s="315"/>
      <c r="L40" s="311"/>
    </row>
    <row r="41" spans="1:12" s="298" customFormat="1" ht="20.25" customHeight="1">
      <c r="A41" s="256">
        <v>1</v>
      </c>
      <c r="B41" s="6" t="s">
        <v>19</v>
      </c>
      <c r="C41" s="6" t="s">
        <v>19</v>
      </c>
      <c r="D41" s="6" t="s">
        <v>18</v>
      </c>
      <c r="E41" s="6"/>
      <c r="F41" s="255" t="s">
        <v>2</v>
      </c>
      <c r="G41" s="311"/>
      <c r="H41" s="315"/>
      <c r="I41" s="315"/>
      <c r="J41" s="318"/>
      <c r="K41" s="315"/>
      <c r="L41" s="311"/>
    </row>
    <row r="42" spans="1:12" s="298" customFormat="1" ht="20.25" customHeight="1">
      <c r="A42" s="256">
        <v>1</v>
      </c>
      <c r="B42" s="6" t="s">
        <v>19</v>
      </c>
      <c r="C42" s="6" t="s">
        <v>19</v>
      </c>
      <c r="D42" s="6" t="s">
        <v>18</v>
      </c>
      <c r="E42" s="6" t="s">
        <v>31</v>
      </c>
      <c r="F42" s="255" t="s">
        <v>32</v>
      </c>
      <c r="G42" s="312"/>
      <c r="H42" s="316"/>
      <c r="I42" s="316"/>
      <c r="J42" s="319"/>
      <c r="K42" s="316"/>
      <c r="L42" s="312"/>
    </row>
    <row r="43" spans="1:12" s="298" customFormat="1" ht="20.25" customHeight="1">
      <c r="A43" s="256">
        <v>1</v>
      </c>
      <c r="B43" s="6" t="s">
        <v>19</v>
      </c>
      <c r="C43" s="256"/>
      <c r="D43" s="256"/>
      <c r="E43" s="256"/>
      <c r="F43" s="255" t="s">
        <v>1</v>
      </c>
      <c r="G43" s="310" t="s">
        <v>79</v>
      </c>
      <c r="H43" s="314">
        <v>216000000</v>
      </c>
      <c r="I43" s="314">
        <v>216000000</v>
      </c>
      <c r="J43" s="317">
        <f>I43/H43*100</f>
        <v>100</v>
      </c>
      <c r="K43" s="314">
        <v>299900000</v>
      </c>
      <c r="L43" s="314"/>
    </row>
    <row r="44" spans="1:12" s="298" customFormat="1" ht="20.25" customHeight="1">
      <c r="A44" s="256">
        <v>1</v>
      </c>
      <c r="B44" s="6" t="s">
        <v>19</v>
      </c>
      <c r="C44" s="6" t="s">
        <v>19</v>
      </c>
      <c r="D44" s="256"/>
      <c r="E44" s="256"/>
      <c r="F44" s="255" t="s">
        <v>17</v>
      </c>
      <c r="G44" s="311"/>
      <c r="H44" s="315"/>
      <c r="I44" s="315"/>
      <c r="J44" s="318"/>
      <c r="K44" s="315"/>
      <c r="L44" s="311"/>
    </row>
    <row r="45" spans="1:12" s="298" customFormat="1" ht="20.25" customHeight="1">
      <c r="A45" s="256">
        <v>1</v>
      </c>
      <c r="B45" s="6" t="s">
        <v>19</v>
      </c>
      <c r="C45" s="6" t="s">
        <v>19</v>
      </c>
      <c r="D45" s="6" t="s">
        <v>18</v>
      </c>
      <c r="E45" s="6"/>
      <c r="F45" s="255" t="s">
        <v>2</v>
      </c>
      <c r="G45" s="311"/>
      <c r="H45" s="315"/>
      <c r="I45" s="315"/>
      <c r="J45" s="318"/>
      <c r="K45" s="315"/>
      <c r="L45" s="311"/>
    </row>
    <row r="46" spans="1:12" s="298" customFormat="1" ht="33" customHeight="1">
      <c r="A46" s="256">
        <v>1</v>
      </c>
      <c r="B46" s="6" t="s">
        <v>19</v>
      </c>
      <c r="C46" s="6" t="s">
        <v>19</v>
      </c>
      <c r="D46" s="6" t="s">
        <v>18</v>
      </c>
      <c r="E46" s="6" t="s">
        <v>33</v>
      </c>
      <c r="F46" s="255" t="s">
        <v>34</v>
      </c>
      <c r="G46" s="312"/>
      <c r="H46" s="316"/>
      <c r="I46" s="316"/>
      <c r="J46" s="319"/>
      <c r="K46" s="316"/>
      <c r="L46" s="312"/>
    </row>
    <row r="47" spans="1:12" s="298" customFormat="1" ht="20.25" customHeight="1">
      <c r="A47" s="256">
        <v>1</v>
      </c>
      <c r="B47" s="6" t="s">
        <v>19</v>
      </c>
      <c r="C47" s="256"/>
      <c r="D47" s="256"/>
      <c r="E47" s="256"/>
      <c r="F47" s="255" t="s">
        <v>1</v>
      </c>
      <c r="G47" s="310" t="s">
        <v>78</v>
      </c>
      <c r="H47" s="314">
        <v>50000000</v>
      </c>
      <c r="I47" s="314">
        <v>49911650</v>
      </c>
      <c r="J47" s="317">
        <f>I47/H47*100</f>
        <v>99.823300000000003</v>
      </c>
      <c r="K47" s="314">
        <v>200000000</v>
      </c>
      <c r="L47" s="314"/>
    </row>
    <row r="48" spans="1:12" s="298" customFormat="1" ht="20.25" customHeight="1">
      <c r="A48" s="256">
        <v>1</v>
      </c>
      <c r="B48" s="6" t="s">
        <v>19</v>
      </c>
      <c r="C48" s="6" t="s">
        <v>19</v>
      </c>
      <c r="D48" s="256"/>
      <c r="E48" s="256"/>
      <c r="F48" s="255" t="s">
        <v>17</v>
      </c>
      <c r="G48" s="311"/>
      <c r="H48" s="315"/>
      <c r="I48" s="315"/>
      <c r="J48" s="318"/>
      <c r="K48" s="315"/>
      <c r="L48" s="311"/>
    </row>
    <row r="49" spans="1:12" s="298" customFormat="1" ht="20.25" customHeight="1">
      <c r="A49" s="256">
        <v>1</v>
      </c>
      <c r="B49" s="6" t="s">
        <v>19</v>
      </c>
      <c r="C49" s="6" t="s">
        <v>19</v>
      </c>
      <c r="D49" s="6" t="s">
        <v>18</v>
      </c>
      <c r="E49" s="6"/>
      <c r="F49" s="255" t="s">
        <v>2</v>
      </c>
      <c r="G49" s="311"/>
      <c r="H49" s="315"/>
      <c r="I49" s="315"/>
      <c r="J49" s="318"/>
      <c r="K49" s="315"/>
      <c r="L49" s="311"/>
    </row>
    <row r="50" spans="1:12" s="298" customFormat="1" ht="33" customHeight="1">
      <c r="A50" s="256">
        <v>1</v>
      </c>
      <c r="B50" s="6" t="s">
        <v>19</v>
      </c>
      <c r="C50" s="6" t="s">
        <v>19</v>
      </c>
      <c r="D50" s="6" t="s">
        <v>18</v>
      </c>
      <c r="E50" s="6" t="s">
        <v>35</v>
      </c>
      <c r="F50" s="255" t="s">
        <v>36</v>
      </c>
      <c r="G50" s="312"/>
      <c r="H50" s="316"/>
      <c r="I50" s="316"/>
      <c r="J50" s="319"/>
      <c r="K50" s="316"/>
      <c r="L50" s="312"/>
    </row>
    <row r="51" spans="1:12" s="298" customFormat="1" ht="20.25" customHeight="1">
      <c r="A51" s="256">
        <v>1</v>
      </c>
      <c r="B51" s="6" t="s">
        <v>19</v>
      </c>
      <c r="C51" s="256"/>
      <c r="D51" s="256"/>
      <c r="E51" s="256"/>
      <c r="F51" s="255" t="s">
        <v>1</v>
      </c>
      <c r="G51" s="310" t="s">
        <v>77</v>
      </c>
      <c r="H51" s="314">
        <v>0</v>
      </c>
      <c r="I51" s="314">
        <v>0</v>
      </c>
      <c r="J51" s="317">
        <v>0</v>
      </c>
      <c r="K51" s="314">
        <v>0</v>
      </c>
      <c r="L51" s="314"/>
    </row>
    <row r="52" spans="1:12" s="298" customFormat="1" ht="20.25" customHeight="1">
      <c r="A52" s="256">
        <v>1</v>
      </c>
      <c r="B52" s="6" t="s">
        <v>19</v>
      </c>
      <c r="C52" s="6" t="s">
        <v>19</v>
      </c>
      <c r="D52" s="256"/>
      <c r="E52" s="256"/>
      <c r="F52" s="255" t="s">
        <v>17</v>
      </c>
      <c r="G52" s="311"/>
      <c r="H52" s="315"/>
      <c r="I52" s="315"/>
      <c r="J52" s="318"/>
      <c r="K52" s="315"/>
      <c r="L52" s="311"/>
    </row>
    <row r="53" spans="1:12" s="298" customFormat="1" ht="20.25" customHeight="1">
      <c r="A53" s="256">
        <v>1</v>
      </c>
      <c r="B53" s="6" t="s">
        <v>19</v>
      </c>
      <c r="C53" s="6" t="s">
        <v>19</v>
      </c>
      <c r="D53" s="6" t="s">
        <v>18</v>
      </c>
      <c r="E53" s="6"/>
      <c r="F53" s="255" t="s">
        <v>2</v>
      </c>
      <c r="G53" s="311"/>
      <c r="H53" s="315"/>
      <c r="I53" s="315"/>
      <c r="J53" s="318"/>
      <c r="K53" s="315"/>
      <c r="L53" s="311"/>
    </row>
    <row r="54" spans="1:12" s="298" customFormat="1" ht="33" customHeight="1">
      <c r="A54" s="256">
        <v>1</v>
      </c>
      <c r="B54" s="6" t="s">
        <v>19</v>
      </c>
      <c r="C54" s="6" t="s">
        <v>19</v>
      </c>
      <c r="D54" s="6" t="s">
        <v>18</v>
      </c>
      <c r="E54" s="6" t="s">
        <v>37</v>
      </c>
      <c r="F54" s="255" t="s">
        <v>38</v>
      </c>
      <c r="G54" s="312"/>
      <c r="H54" s="316"/>
      <c r="I54" s="316"/>
      <c r="J54" s="319"/>
      <c r="K54" s="316"/>
      <c r="L54" s="312"/>
    </row>
    <row r="55" spans="1:12" s="298" customFormat="1" ht="20.25" customHeight="1">
      <c r="A55" s="256">
        <v>1</v>
      </c>
      <c r="B55" s="6" t="s">
        <v>19</v>
      </c>
      <c r="C55" s="256"/>
      <c r="D55" s="256"/>
      <c r="E55" s="256"/>
      <c r="F55" s="255" t="s">
        <v>1</v>
      </c>
      <c r="G55" s="310" t="s">
        <v>201</v>
      </c>
      <c r="H55" s="314">
        <v>67000000</v>
      </c>
      <c r="I55" s="314">
        <v>64999156</v>
      </c>
      <c r="J55" s="317">
        <f>I55/H55*100</f>
        <v>97.013665671641789</v>
      </c>
      <c r="K55" s="314">
        <v>570000000</v>
      </c>
      <c r="L55" s="314"/>
    </row>
    <row r="56" spans="1:12" s="298" customFormat="1" ht="20.25" customHeight="1">
      <c r="A56" s="256">
        <v>1</v>
      </c>
      <c r="B56" s="6" t="s">
        <v>19</v>
      </c>
      <c r="C56" s="6" t="s">
        <v>19</v>
      </c>
      <c r="D56" s="256"/>
      <c r="E56" s="256"/>
      <c r="F56" s="255" t="s">
        <v>17</v>
      </c>
      <c r="G56" s="311"/>
      <c r="H56" s="315"/>
      <c r="I56" s="315"/>
      <c r="J56" s="318"/>
      <c r="K56" s="315"/>
      <c r="L56" s="311"/>
    </row>
    <row r="57" spans="1:12" s="298" customFormat="1" ht="20.25" customHeight="1">
      <c r="A57" s="256">
        <v>1</v>
      </c>
      <c r="B57" s="6" t="s">
        <v>19</v>
      </c>
      <c r="C57" s="6" t="s">
        <v>19</v>
      </c>
      <c r="D57" s="6" t="s">
        <v>18</v>
      </c>
      <c r="E57" s="6"/>
      <c r="F57" s="255" t="s">
        <v>2</v>
      </c>
      <c r="G57" s="311"/>
      <c r="H57" s="315"/>
      <c r="I57" s="315"/>
      <c r="J57" s="318"/>
      <c r="K57" s="315"/>
      <c r="L57" s="311"/>
    </row>
    <row r="58" spans="1:12" s="298" customFormat="1" ht="24" customHeight="1">
      <c r="A58" s="256">
        <v>1</v>
      </c>
      <c r="B58" s="6" t="s">
        <v>19</v>
      </c>
      <c r="C58" s="6" t="s">
        <v>19</v>
      </c>
      <c r="D58" s="6" t="s">
        <v>18</v>
      </c>
      <c r="E58" s="6" t="s">
        <v>39</v>
      </c>
      <c r="F58" s="255" t="s">
        <v>40</v>
      </c>
      <c r="G58" s="312"/>
      <c r="H58" s="316"/>
      <c r="I58" s="316"/>
      <c r="J58" s="319"/>
      <c r="K58" s="316"/>
      <c r="L58" s="312"/>
    </row>
    <row r="59" spans="1:12" s="298" customFormat="1" ht="20.25" customHeight="1">
      <c r="A59" s="256">
        <v>1</v>
      </c>
      <c r="B59" s="6" t="s">
        <v>19</v>
      </c>
      <c r="C59" s="256"/>
      <c r="D59" s="256"/>
      <c r="E59" s="256"/>
      <c r="F59" s="255" t="s">
        <v>1</v>
      </c>
      <c r="G59" s="310" t="s">
        <v>75</v>
      </c>
      <c r="H59" s="314">
        <v>52720000</v>
      </c>
      <c r="I59" s="314">
        <v>51464300</v>
      </c>
      <c r="J59" s="317">
        <f>I59/H59*100</f>
        <v>97.618171471927155</v>
      </c>
      <c r="K59" s="314">
        <v>50000000</v>
      </c>
      <c r="L59" s="314"/>
    </row>
    <row r="60" spans="1:12" s="298" customFormat="1" ht="20.25" customHeight="1">
      <c r="A60" s="256">
        <v>1</v>
      </c>
      <c r="B60" s="6" t="s">
        <v>19</v>
      </c>
      <c r="C60" s="6" t="s">
        <v>19</v>
      </c>
      <c r="D60" s="256"/>
      <c r="E60" s="256"/>
      <c r="F60" s="255" t="s">
        <v>17</v>
      </c>
      <c r="G60" s="311"/>
      <c r="H60" s="315"/>
      <c r="I60" s="315"/>
      <c r="J60" s="318"/>
      <c r="K60" s="315"/>
      <c r="L60" s="311"/>
    </row>
    <row r="61" spans="1:12" s="298" customFormat="1" ht="20.25" customHeight="1">
      <c r="A61" s="256">
        <v>1</v>
      </c>
      <c r="B61" s="6" t="s">
        <v>19</v>
      </c>
      <c r="C61" s="6" t="s">
        <v>19</v>
      </c>
      <c r="D61" s="6" t="s">
        <v>18</v>
      </c>
      <c r="E61" s="6"/>
      <c r="F61" s="255" t="s">
        <v>2</v>
      </c>
      <c r="G61" s="311"/>
      <c r="H61" s="315"/>
      <c r="I61" s="315"/>
      <c r="J61" s="318"/>
      <c r="K61" s="315"/>
      <c r="L61" s="311"/>
    </row>
    <row r="62" spans="1:12" s="298" customFormat="1" ht="33" customHeight="1">
      <c r="A62" s="256">
        <v>1</v>
      </c>
      <c r="B62" s="6" t="s">
        <v>19</v>
      </c>
      <c r="C62" s="6" t="s">
        <v>19</v>
      </c>
      <c r="D62" s="6" t="s">
        <v>18</v>
      </c>
      <c r="E62" s="6" t="s">
        <v>41</v>
      </c>
      <c r="F62" s="255" t="s">
        <v>42</v>
      </c>
      <c r="G62" s="312"/>
      <c r="H62" s="316"/>
      <c r="I62" s="316"/>
      <c r="J62" s="319"/>
      <c r="K62" s="316"/>
      <c r="L62" s="312"/>
    </row>
    <row r="63" spans="1:12" s="298" customFormat="1" ht="20.25" customHeight="1">
      <c r="A63" s="256">
        <v>1</v>
      </c>
      <c r="B63" s="6" t="s">
        <v>19</v>
      </c>
      <c r="C63" s="6"/>
      <c r="D63" s="6"/>
      <c r="E63" s="6"/>
      <c r="F63" s="255" t="s">
        <v>1</v>
      </c>
      <c r="G63" s="310" t="s">
        <v>294</v>
      </c>
      <c r="H63" s="158"/>
      <c r="I63" s="158"/>
      <c r="J63" s="334">
        <f>I64/H64*100</f>
        <v>95.304483541430201</v>
      </c>
      <c r="K63" s="158"/>
      <c r="L63" s="158"/>
    </row>
    <row r="64" spans="1:12" s="298" customFormat="1" ht="19.5" customHeight="1">
      <c r="A64" s="256">
        <v>1</v>
      </c>
      <c r="B64" s="6" t="s">
        <v>19</v>
      </c>
      <c r="C64" s="6" t="s">
        <v>19</v>
      </c>
      <c r="D64" s="6"/>
      <c r="E64" s="6"/>
      <c r="F64" s="255" t="s">
        <v>17</v>
      </c>
      <c r="G64" s="311"/>
      <c r="H64" s="161">
        <v>88100000</v>
      </c>
      <c r="I64" s="161">
        <v>83963250</v>
      </c>
      <c r="J64" s="335"/>
      <c r="K64" s="166">
        <v>176260000</v>
      </c>
      <c r="L64" s="159"/>
    </row>
    <row r="65" spans="1:12" s="298" customFormat="1" ht="19.5" customHeight="1">
      <c r="A65" s="256">
        <v>1</v>
      </c>
      <c r="B65" s="6" t="s">
        <v>19</v>
      </c>
      <c r="C65" s="6" t="s">
        <v>19</v>
      </c>
      <c r="D65" s="6" t="s">
        <v>18</v>
      </c>
      <c r="E65" s="6"/>
      <c r="F65" s="255" t="s">
        <v>2</v>
      </c>
      <c r="G65" s="311"/>
      <c r="H65" s="159"/>
      <c r="I65" s="159"/>
      <c r="J65" s="335"/>
      <c r="K65" s="159"/>
      <c r="L65" s="159"/>
    </row>
    <row r="66" spans="1:12" s="298" customFormat="1" ht="19.5" customHeight="1">
      <c r="A66" s="256">
        <v>1</v>
      </c>
      <c r="B66" s="6" t="s">
        <v>19</v>
      </c>
      <c r="C66" s="6" t="s">
        <v>19</v>
      </c>
      <c r="D66" s="6" t="s">
        <v>18</v>
      </c>
      <c r="E66" s="6" t="s">
        <v>68</v>
      </c>
      <c r="F66" s="255" t="s">
        <v>293</v>
      </c>
      <c r="G66" s="312"/>
      <c r="H66" s="160"/>
      <c r="I66" s="160"/>
      <c r="J66" s="336"/>
      <c r="K66" s="160"/>
      <c r="L66" s="160"/>
    </row>
    <row r="67" spans="1:12" s="298" customFormat="1" ht="20.25" customHeight="1">
      <c r="A67" s="256">
        <v>1</v>
      </c>
      <c r="B67" s="6" t="s">
        <v>19</v>
      </c>
      <c r="C67" s="256"/>
      <c r="D67" s="256"/>
      <c r="E67" s="256"/>
      <c r="F67" s="255" t="s">
        <v>1</v>
      </c>
      <c r="G67" s="310" t="s">
        <v>85</v>
      </c>
      <c r="H67" s="314">
        <v>668730000</v>
      </c>
      <c r="I67" s="314">
        <v>636138600</v>
      </c>
      <c r="J67" s="317">
        <f>I67/H67*100</f>
        <v>95.126373872863496</v>
      </c>
      <c r="K67" s="314">
        <v>886165000</v>
      </c>
      <c r="L67" s="314"/>
    </row>
    <row r="68" spans="1:12" s="298" customFormat="1" ht="20.25" customHeight="1">
      <c r="A68" s="256">
        <v>1</v>
      </c>
      <c r="B68" s="6" t="s">
        <v>19</v>
      </c>
      <c r="C68" s="6" t="s">
        <v>19</v>
      </c>
      <c r="D68" s="256"/>
      <c r="E68" s="256"/>
      <c r="F68" s="255" t="s">
        <v>17</v>
      </c>
      <c r="G68" s="311"/>
      <c r="H68" s="315"/>
      <c r="I68" s="315"/>
      <c r="J68" s="318"/>
      <c r="K68" s="315"/>
      <c r="L68" s="311"/>
    </row>
    <row r="69" spans="1:12" s="298" customFormat="1" ht="20.25" customHeight="1">
      <c r="A69" s="256">
        <v>1</v>
      </c>
      <c r="B69" s="6" t="s">
        <v>19</v>
      </c>
      <c r="C69" s="6" t="s">
        <v>19</v>
      </c>
      <c r="D69" s="6" t="s">
        <v>18</v>
      </c>
      <c r="E69" s="6"/>
      <c r="F69" s="255" t="s">
        <v>2</v>
      </c>
      <c r="G69" s="311"/>
      <c r="H69" s="315"/>
      <c r="I69" s="315"/>
      <c r="J69" s="318"/>
      <c r="K69" s="315"/>
      <c r="L69" s="311"/>
    </row>
    <row r="70" spans="1:12" s="298" customFormat="1" ht="24" customHeight="1">
      <c r="A70" s="256">
        <v>1</v>
      </c>
      <c r="B70" s="6" t="s">
        <v>19</v>
      </c>
      <c r="C70" s="6" t="s">
        <v>19</v>
      </c>
      <c r="D70" s="6" t="s">
        <v>18</v>
      </c>
      <c r="E70" s="6" t="s">
        <v>43</v>
      </c>
      <c r="F70" s="255" t="s">
        <v>44</v>
      </c>
      <c r="G70" s="312"/>
      <c r="H70" s="316"/>
      <c r="I70" s="316"/>
      <c r="J70" s="319"/>
      <c r="K70" s="316"/>
      <c r="L70" s="312"/>
    </row>
    <row r="71" spans="1:12" s="298" customFormat="1" ht="20.25" customHeight="1">
      <c r="A71" s="256">
        <v>1</v>
      </c>
      <c r="B71" s="6" t="s">
        <v>19</v>
      </c>
      <c r="C71" s="256"/>
      <c r="D71" s="256"/>
      <c r="E71" s="256"/>
      <c r="F71" s="255" t="s">
        <v>1</v>
      </c>
      <c r="G71" s="310" t="s">
        <v>86</v>
      </c>
      <c r="H71" s="314">
        <v>350000000</v>
      </c>
      <c r="I71" s="314">
        <v>349999529</v>
      </c>
      <c r="J71" s="317">
        <f>I71/H71*100</f>
        <v>99.999865428571439</v>
      </c>
      <c r="K71" s="314">
        <v>300000000</v>
      </c>
      <c r="L71" s="314"/>
    </row>
    <row r="72" spans="1:12" s="298" customFormat="1" ht="20.25" customHeight="1">
      <c r="A72" s="256">
        <v>1</v>
      </c>
      <c r="B72" s="6" t="s">
        <v>19</v>
      </c>
      <c r="C72" s="6" t="s">
        <v>19</v>
      </c>
      <c r="D72" s="256"/>
      <c r="E72" s="256"/>
      <c r="F72" s="255" t="s">
        <v>17</v>
      </c>
      <c r="G72" s="311"/>
      <c r="H72" s="315"/>
      <c r="I72" s="315"/>
      <c r="J72" s="318"/>
      <c r="K72" s="315"/>
      <c r="L72" s="311"/>
    </row>
    <row r="73" spans="1:12" s="298" customFormat="1" ht="20.25" customHeight="1">
      <c r="A73" s="256">
        <v>1</v>
      </c>
      <c r="B73" s="6" t="s">
        <v>19</v>
      </c>
      <c r="C73" s="6" t="s">
        <v>19</v>
      </c>
      <c r="D73" s="6" t="s">
        <v>18</v>
      </c>
      <c r="E73" s="6"/>
      <c r="F73" s="255" t="s">
        <v>2</v>
      </c>
      <c r="G73" s="311"/>
      <c r="H73" s="315"/>
      <c r="I73" s="315"/>
      <c r="J73" s="318"/>
      <c r="K73" s="315"/>
      <c r="L73" s="311"/>
    </row>
    <row r="74" spans="1:12" s="298" customFormat="1" ht="33" customHeight="1">
      <c r="A74" s="256">
        <v>1</v>
      </c>
      <c r="B74" s="6" t="s">
        <v>19</v>
      </c>
      <c r="C74" s="6" t="s">
        <v>19</v>
      </c>
      <c r="D74" s="6" t="s">
        <v>18</v>
      </c>
      <c r="E74" s="6" t="s">
        <v>45</v>
      </c>
      <c r="F74" s="255" t="s">
        <v>46</v>
      </c>
      <c r="G74" s="312"/>
      <c r="H74" s="316"/>
      <c r="I74" s="316"/>
      <c r="J74" s="319"/>
      <c r="K74" s="316"/>
      <c r="L74" s="312"/>
    </row>
    <row r="75" spans="1:12" s="298" customFormat="1" ht="20.25" customHeight="1">
      <c r="A75" s="256">
        <v>1</v>
      </c>
      <c r="B75" s="6" t="s">
        <v>19</v>
      </c>
      <c r="C75" s="256"/>
      <c r="D75" s="256"/>
      <c r="E75" s="256"/>
      <c r="F75" s="255" t="s">
        <v>1</v>
      </c>
      <c r="G75" s="310" t="s">
        <v>202</v>
      </c>
      <c r="H75" s="320">
        <v>132000000</v>
      </c>
      <c r="I75" s="314">
        <v>131999910</v>
      </c>
      <c r="J75" s="317">
        <f>I75/H75*100</f>
        <v>99.999931818181821</v>
      </c>
      <c r="K75" s="320" t="s">
        <v>199</v>
      </c>
      <c r="L75" s="314"/>
    </row>
    <row r="76" spans="1:12" s="298" customFormat="1" ht="20.25" customHeight="1">
      <c r="A76" s="256">
        <v>1</v>
      </c>
      <c r="B76" s="6" t="s">
        <v>19</v>
      </c>
      <c r="C76" s="6" t="s">
        <v>19</v>
      </c>
      <c r="D76" s="256"/>
      <c r="E76" s="256"/>
      <c r="F76" s="255" t="s">
        <v>17</v>
      </c>
      <c r="G76" s="311"/>
      <c r="H76" s="315"/>
      <c r="I76" s="315"/>
      <c r="J76" s="318"/>
      <c r="K76" s="315"/>
      <c r="L76" s="311"/>
    </row>
    <row r="77" spans="1:12" s="298" customFormat="1" ht="20.25" customHeight="1">
      <c r="A77" s="256">
        <v>1</v>
      </c>
      <c r="B77" s="6" t="s">
        <v>19</v>
      </c>
      <c r="C77" s="6" t="s">
        <v>19</v>
      </c>
      <c r="D77" s="6" t="s">
        <v>18</v>
      </c>
      <c r="E77" s="6"/>
      <c r="F77" s="255" t="s">
        <v>2</v>
      </c>
      <c r="G77" s="311"/>
      <c r="H77" s="315"/>
      <c r="I77" s="315"/>
      <c r="J77" s="318"/>
      <c r="K77" s="315"/>
      <c r="L77" s="311"/>
    </row>
    <row r="78" spans="1:12" s="298" customFormat="1" ht="21" customHeight="1">
      <c r="A78" s="256">
        <v>1</v>
      </c>
      <c r="B78" s="6" t="s">
        <v>19</v>
      </c>
      <c r="C78" s="6" t="s">
        <v>19</v>
      </c>
      <c r="D78" s="6" t="s">
        <v>18</v>
      </c>
      <c r="E78" s="6">
        <v>6900</v>
      </c>
      <c r="F78" s="255" t="s">
        <v>171</v>
      </c>
      <c r="G78" s="312"/>
      <c r="H78" s="316"/>
      <c r="I78" s="316"/>
      <c r="J78" s="319"/>
      <c r="K78" s="316"/>
      <c r="L78" s="312"/>
    </row>
    <row r="79" spans="1:12" s="298" customFormat="1" ht="20.25" customHeight="1">
      <c r="A79" s="256">
        <v>1</v>
      </c>
      <c r="B79" s="6" t="s">
        <v>19</v>
      </c>
      <c r="C79" s="256"/>
      <c r="D79" s="256"/>
      <c r="E79" s="256"/>
      <c r="F79" s="255" t="s">
        <v>1</v>
      </c>
      <c r="G79" s="310" t="s">
        <v>87</v>
      </c>
      <c r="H79" s="314">
        <v>25000000</v>
      </c>
      <c r="I79" s="314">
        <v>24974000</v>
      </c>
      <c r="J79" s="317">
        <f>I79/H79*100</f>
        <v>99.896000000000001</v>
      </c>
      <c r="K79" s="314">
        <v>100000000</v>
      </c>
      <c r="L79" s="314"/>
    </row>
    <row r="80" spans="1:12" s="298" customFormat="1" ht="20.25" customHeight="1">
      <c r="A80" s="256">
        <v>1</v>
      </c>
      <c r="B80" s="6" t="s">
        <v>19</v>
      </c>
      <c r="C80" s="6" t="s">
        <v>19</v>
      </c>
      <c r="D80" s="256"/>
      <c r="E80" s="256"/>
      <c r="F80" s="255" t="s">
        <v>17</v>
      </c>
      <c r="G80" s="311"/>
      <c r="H80" s="315"/>
      <c r="I80" s="315"/>
      <c r="J80" s="318"/>
      <c r="K80" s="315"/>
      <c r="L80" s="311"/>
    </row>
    <row r="81" spans="1:12" s="298" customFormat="1" ht="20.25" customHeight="1">
      <c r="A81" s="256">
        <v>1</v>
      </c>
      <c r="B81" s="6" t="s">
        <v>19</v>
      </c>
      <c r="C81" s="6" t="s">
        <v>19</v>
      </c>
      <c r="D81" s="6" t="s">
        <v>18</v>
      </c>
      <c r="E81" s="6"/>
      <c r="F81" s="255" t="s">
        <v>2</v>
      </c>
      <c r="G81" s="311"/>
      <c r="H81" s="315"/>
      <c r="I81" s="315"/>
      <c r="J81" s="318"/>
      <c r="K81" s="315"/>
      <c r="L81" s="311"/>
    </row>
    <row r="82" spans="1:12" s="298" customFormat="1" ht="20.25" customHeight="1">
      <c r="A82" s="256">
        <v>1</v>
      </c>
      <c r="B82" s="6" t="s">
        <v>19</v>
      </c>
      <c r="C82" s="6" t="s">
        <v>19</v>
      </c>
      <c r="D82" s="6" t="s">
        <v>18</v>
      </c>
      <c r="E82" s="6" t="s">
        <v>47</v>
      </c>
      <c r="F82" s="255" t="s">
        <v>48</v>
      </c>
      <c r="G82" s="312"/>
      <c r="H82" s="316"/>
      <c r="I82" s="316"/>
      <c r="J82" s="319"/>
      <c r="K82" s="316"/>
      <c r="L82" s="312"/>
    </row>
    <row r="83" spans="1:12" s="298" customFormat="1" ht="5.25" customHeight="1">
      <c r="A83" s="256"/>
      <c r="B83" s="6"/>
      <c r="C83" s="6"/>
      <c r="D83" s="6"/>
      <c r="E83" s="6"/>
      <c r="F83" s="255"/>
      <c r="G83" s="244"/>
      <c r="H83" s="238"/>
      <c r="I83" s="238"/>
      <c r="J83" s="240"/>
      <c r="K83" s="238"/>
      <c r="L83" s="244"/>
    </row>
    <row r="84" spans="1:12" s="298" customFormat="1" ht="20.25" customHeight="1">
      <c r="A84" s="256">
        <v>1</v>
      </c>
      <c r="B84" s="6" t="s">
        <v>19</v>
      </c>
      <c r="C84" s="256"/>
      <c r="D84" s="256"/>
      <c r="E84" s="256"/>
      <c r="F84" s="255" t="s">
        <v>1</v>
      </c>
      <c r="G84" s="310" t="s">
        <v>296</v>
      </c>
      <c r="H84" s="314">
        <v>684000000</v>
      </c>
      <c r="I84" s="314">
        <v>669806025</v>
      </c>
      <c r="J84" s="317">
        <f>I84/H84*100</f>
        <v>97.924857456140344</v>
      </c>
      <c r="K84" s="314">
        <v>892918000</v>
      </c>
      <c r="L84" s="243"/>
    </row>
    <row r="85" spans="1:12" s="298" customFormat="1" ht="20.25" customHeight="1">
      <c r="A85" s="256">
        <v>1</v>
      </c>
      <c r="B85" s="6" t="s">
        <v>19</v>
      </c>
      <c r="C85" s="6" t="s">
        <v>19</v>
      </c>
      <c r="D85" s="256"/>
      <c r="E85" s="256"/>
      <c r="F85" s="255" t="s">
        <v>17</v>
      </c>
      <c r="G85" s="311"/>
      <c r="H85" s="315"/>
      <c r="I85" s="315"/>
      <c r="J85" s="318"/>
      <c r="K85" s="315"/>
      <c r="L85" s="244"/>
    </row>
    <row r="86" spans="1:12" s="298" customFormat="1" ht="20.25" customHeight="1">
      <c r="A86" s="256">
        <v>1</v>
      </c>
      <c r="B86" s="6" t="s">
        <v>19</v>
      </c>
      <c r="C86" s="6" t="s">
        <v>19</v>
      </c>
      <c r="D86" s="6" t="s">
        <v>19</v>
      </c>
      <c r="E86" s="6"/>
      <c r="F86" s="255" t="s">
        <v>49</v>
      </c>
      <c r="G86" s="311"/>
      <c r="H86" s="315"/>
      <c r="I86" s="315"/>
      <c r="J86" s="318"/>
      <c r="K86" s="315"/>
      <c r="L86" s="244"/>
    </row>
    <row r="87" spans="1:12" s="298" customFormat="1" ht="21.75" customHeight="1">
      <c r="A87" s="256">
        <v>1</v>
      </c>
      <c r="B87" s="6" t="s">
        <v>19</v>
      </c>
      <c r="C87" s="6" t="s">
        <v>19</v>
      </c>
      <c r="D87" s="6" t="s">
        <v>19</v>
      </c>
      <c r="E87" s="6"/>
      <c r="F87" s="255" t="s">
        <v>295</v>
      </c>
      <c r="G87" s="312"/>
      <c r="H87" s="316"/>
      <c r="I87" s="316"/>
      <c r="J87" s="319"/>
      <c r="K87" s="316"/>
      <c r="L87" s="160"/>
    </row>
    <row r="88" spans="1:12" s="298" customFormat="1" ht="20.25" customHeight="1">
      <c r="A88" s="256">
        <v>1</v>
      </c>
      <c r="B88" s="6" t="s">
        <v>19</v>
      </c>
      <c r="C88" s="256"/>
      <c r="D88" s="256"/>
      <c r="E88" s="256"/>
      <c r="F88" s="255" t="s">
        <v>1</v>
      </c>
      <c r="G88" s="310" t="s">
        <v>320</v>
      </c>
      <c r="H88" s="320" t="s">
        <v>199</v>
      </c>
      <c r="I88" s="320" t="s">
        <v>199</v>
      </c>
      <c r="J88" s="321" t="s">
        <v>199</v>
      </c>
      <c r="K88" s="314">
        <v>2337316500</v>
      </c>
      <c r="L88" s="314"/>
    </row>
    <row r="89" spans="1:12" s="298" customFormat="1" ht="20.25" customHeight="1">
      <c r="A89" s="256">
        <v>1</v>
      </c>
      <c r="B89" s="6" t="s">
        <v>19</v>
      </c>
      <c r="C89" s="6" t="s">
        <v>19</v>
      </c>
      <c r="D89" s="256"/>
      <c r="E89" s="256"/>
      <c r="F89" s="255" t="s">
        <v>17</v>
      </c>
      <c r="G89" s="311"/>
      <c r="H89" s="315"/>
      <c r="I89" s="315"/>
      <c r="J89" s="318"/>
      <c r="K89" s="315"/>
      <c r="L89" s="311"/>
    </row>
    <row r="90" spans="1:12" s="298" customFormat="1" ht="31.5" customHeight="1">
      <c r="A90" s="256">
        <v>1</v>
      </c>
      <c r="B90" s="6" t="s">
        <v>19</v>
      </c>
      <c r="C90" s="6" t="s">
        <v>19</v>
      </c>
      <c r="D90" s="6" t="s">
        <v>19</v>
      </c>
      <c r="E90" s="6"/>
      <c r="F90" s="255" t="s">
        <v>49</v>
      </c>
      <c r="G90" s="311"/>
      <c r="H90" s="315"/>
      <c r="I90" s="315"/>
      <c r="J90" s="318"/>
      <c r="K90" s="315"/>
      <c r="L90" s="311"/>
    </row>
    <row r="91" spans="1:12" s="298" customFormat="1" ht="24" customHeight="1">
      <c r="A91" s="256">
        <v>1</v>
      </c>
      <c r="B91" s="6" t="s">
        <v>19</v>
      </c>
      <c r="C91" s="6" t="s">
        <v>19</v>
      </c>
      <c r="D91" s="6" t="s">
        <v>19</v>
      </c>
      <c r="E91" s="6" t="s">
        <v>29</v>
      </c>
      <c r="F91" s="255" t="s">
        <v>319</v>
      </c>
      <c r="G91" s="312"/>
      <c r="H91" s="316"/>
      <c r="I91" s="316"/>
      <c r="J91" s="319"/>
      <c r="K91" s="316"/>
      <c r="L91" s="312"/>
    </row>
    <row r="92" spans="1:12" s="298" customFormat="1" ht="22.5" customHeight="1">
      <c r="A92" s="256">
        <v>1</v>
      </c>
      <c r="B92" s="6" t="s">
        <v>19</v>
      </c>
      <c r="C92" s="256"/>
      <c r="D92" s="256"/>
      <c r="E92" s="256"/>
      <c r="F92" s="255" t="s">
        <v>1</v>
      </c>
      <c r="G92" s="158"/>
      <c r="H92" s="158"/>
      <c r="I92" s="158"/>
      <c r="J92" s="158"/>
      <c r="K92" s="158"/>
      <c r="L92" s="158"/>
    </row>
    <row r="93" spans="1:12" s="298" customFormat="1" ht="22.5" customHeight="1">
      <c r="A93" s="256">
        <v>1</v>
      </c>
      <c r="B93" s="6" t="s">
        <v>19</v>
      </c>
      <c r="C93" s="6" t="s">
        <v>19</v>
      </c>
      <c r="D93" s="256"/>
      <c r="E93" s="256"/>
      <c r="F93" s="255" t="s">
        <v>17</v>
      </c>
      <c r="G93" s="159"/>
      <c r="H93" s="159"/>
      <c r="I93" s="159"/>
      <c r="J93" s="159"/>
      <c r="K93" s="159"/>
      <c r="L93" s="159"/>
    </row>
    <row r="94" spans="1:12" s="298" customFormat="1" ht="21.75" customHeight="1">
      <c r="A94" s="256">
        <v>1</v>
      </c>
      <c r="B94" s="6" t="s">
        <v>19</v>
      </c>
      <c r="C94" s="6" t="s">
        <v>19</v>
      </c>
      <c r="D94" s="6" t="s">
        <v>19</v>
      </c>
      <c r="E94" s="6"/>
      <c r="F94" s="255" t="s">
        <v>49</v>
      </c>
      <c r="G94" s="159" t="s">
        <v>297</v>
      </c>
      <c r="H94" s="161">
        <v>892918000</v>
      </c>
      <c r="I94" s="161">
        <v>774125000</v>
      </c>
      <c r="J94" s="162">
        <f>I94/H94*100</f>
        <v>86.69609079445145</v>
      </c>
      <c r="K94" s="165" t="s">
        <v>199</v>
      </c>
      <c r="L94" s="159"/>
    </row>
    <row r="95" spans="1:12" s="298" customFormat="1" ht="24.75" customHeight="1">
      <c r="A95" s="256">
        <v>1</v>
      </c>
      <c r="B95" s="6" t="s">
        <v>19</v>
      </c>
      <c r="C95" s="6" t="s">
        <v>19</v>
      </c>
      <c r="D95" s="6" t="s">
        <v>19</v>
      </c>
      <c r="E95" s="6"/>
      <c r="F95" s="255" t="s">
        <v>174</v>
      </c>
      <c r="G95" s="160"/>
      <c r="H95" s="160"/>
      <c r="I95" s="160"/>
      <c r="J95" s="160"/>
      <c r="K95" s="164"/>
      <c r="L95" s="160"/>
    </row>
    <row r="96" spans="1:12" s="298" customFormat="1" ht="21.75" customHeight="1">
      <c r="A96" s="256">
        <v>1</v>
      </c>
      <c r="B96" s="6" t="s">
        <v>19</v>
      </c>
      <c r="C96" s="256"/>
      <c r="D96" s="256"/>
      <c r="E96" s="256"/>
      <c r="F96" s="255" t="s">
        <v>1</v>
      </c>
      <c r="G96" s="322" t="s">
        <v>299</v>
      </c>
      <c r="H96" s="158"/>
      <c r="I96" s="158"/>
      <c r="J96" s="158"/>
      <c r="K96" s="158"/>
      <c r="L96" s="158"/>
    </row>
    <row r="97" spans="1:12" s="298" customFormat="1" ht="24" customHeight="1">
      <c r="A97" s="256">
        <v>1</v>
      </c>
      <c r="B97" s="6" t="s">
        <v>19</v>
      </c>
      <c r="C97" s="6" t="s">
        <v>19</v>
      </c>
      <c r="D97" s="256"/>
      <c r="E97" s="256"/>
      <c r="F97" s="255" t="s">
        <v>17</v>
      </c>
      <c r="G97" s="323"/>
      <c r="H97" s="159"/>
      <c r="I97" s="159"/>
      <c r="J97" s="159"/>
      <c r="K97" s="159"/>
      <c r="L97" s="159"/>
    </row>
    <row r="98" spans="1:12" s="298" customFormat="1" ht="24" customHeight="1">
      <c r="A98" s="256">
        <v>1</v>
      </c>
      <c r="B98" s="6" t="s">
        <v>19</v>
      </c>
      <c r="C98" s="6" t="s">
        <v>19</v>
      </c>
      <c r="D98" s="6" t="s">
        <v>19</v>
      </c>
      <c r="E98" s="6"/>
      <c r="F98" s="255" t="s">
        <v>49</v>
      </c>
      <c r="G98" s="323"/>
      <c r="H98" s="161">
        <v>62800000</v>
      </c>
      <c r="I98" s="161">
        <v>61020000</v>
      </c>
      <c r="J98" s="162">
        <f>I98/H98*100</f>
        <v>97.165605095541395</v>
      </c>
      <c r="K98" s="161">
        <v>1622422881</v>
      </c>
      <c r="L98" s="159"/>
    </row>
    <row r="99" spans="1:12" s="298" customFormat="1" ht="30.75" customHeight="1">
      <c r="A99" s="256">
        <v>1</v>
      </c>
      <c r="B99" s="6" t="s">
        <v>19</v>
      </c>
      <c r="C99" s="6" t="s">
        <v>19</v>
      </c>
      <c r="D99" s="6" t="s">
        <v>19</v>
      </c>
      <c r="E99" s="6"/>
      <c r="F99" s="255" t="s">
        <v>298</v>
      </c>
      <c r="G99" s="324"/>
      <c r="H99" s="160"/>
      <c r="I99" s="160"/>
      <c r="J99" s="160"/>
      <c r="K99" s="160"/>
      <c r="L99" s="160"/>
    </row>
    <row r="100" spans="1:12" s="298" customFormat="1" ht="24.75" customHeight="1">
      <c r="A100" s="256">
        <v>1</v>
      </c>
      <c r="B100" s="6" t="s">
        <v>19</v>
      </c>
      <c r="C100" s="256"/>
      <c r="D100" s="256"/>
      <c r="E100" s="256"/>
      <c r="F100" s="255" t="s">
        <v>1</v>
      </c>
      <c r="G100" s="322"/>
      <c r="H100" s="158"/>
      <c r="I100" s="158"/>
      <c r="J100" s="158"/>
      <c r="K100" s="158"/>
      <c r="L100" s="158"/>
    </row>
    <row r="101" spans="1:12" s="298" customFormat="1" ht="18.75" customHeight="1">
      <c r="A101" s="256">
        <v>1</v>
      </c>
      <c r="B101" s="6" t="s">
        <v>19</v>
      </c>
      <c r="C101" s="6" t="s">
        <v>19</v>
      </c>
      <c r="D101" s="256"/>
      <c r="E101" s="256"/>
      <c r="F101" s="255" t="s">
        <v>17</v>
      </c>
      <c r="G101" s="323"/>
      <c r="H101" s="159"/>
      <c r="I101" s="159"/>
      <c r="J101" s="159"/>
      <c r="K101" s="159"/>
      <c r="L101" s="159"/>
    </row>
    <row r="102" spans="1:12" s="298" customFormat="1" ht="26.25" customHeight="1">
      <c r="A102" s="256">
        <v>1</v>
      </c>
      <c r="B102" s="6" t="s">
        <v>19</v>
      </c>
      <c r="C102" s="6" t="s">
        <v>19</v>
      </c>
      <c r="D102" s="6" t="s">
        <v>19</v>
      </c>
      <c r="E102" s="6"/>
      <c r="F102" s="255" t="s">
        <v>49</v>
      </c>
      <c r="G102" s="323"/>
      <c r="H102" s="166" t="s">
        <v>199</v>
      </c>
      <c r="I102" s="166" t="s">
        <v>199</v>
      </c>
      <c r="J102" s="163" t="s">
        <v>199</v>
      </c>
      <c r="K102" s="161">
        <v>52000000</v>
      </c>
      <c r="L102" s="159"/>
    </row>
    <row r="103" spans="1:12" s="298" customFormat="1" ht="27.75" customHeight="1">
      <c r="A103" s="256">
        <v>1</v>
      </c>
      <c r="B103" s="6" t="s">
        <v>19</v>
      </c>
      <c r="C103" s="6" t="s">
        <v>19</v>
      </c>
      <c r="D103" s="6" t="s">
        <v>19</v>
      </c>
      <c r="E103" s="6"/>
      <c r="F103" s="255" t="s">
        <v>321</v>
      </c>
      <c r="G103" s="324"/>
      <c r="H103" s="160"/>
      <c r="I103" s="160"/>
      <c r="J103" s="160"/>
      <c r="K103" s="160"/>
      <c r="L103" s="160"/>
    </row>
    <row r="104" spans="1:12" s="298" customFormat="1" ht="20.25" customHeight="1">
      <c r="A104" s="256">
        <v>1</v>
      </c>
      <c r="B104" s="6" t="s">
        <v>19</v>
      </c>
      <c r="C104" s="256"/>
      <c r="D104" s="256"/>
      <c r="E104" s="256"/>
      <c r="F104" s="255" t="s">
        <v>1</v>
      </c>
      <c r="G104" s="310" t="s">
        <v>88</v>
      </c>
      <c r="H104" s="314">
        <v>264410000</v>
      </c>
      <c r="I104" s="314">
        <v>231329000</v>
      </c>
      <c r="J104" s="317">
        <f>I104/H104*100</f>
        <v>87.488748534472975</v>
      </c>
      <c r="K104" s="314">
        <v>105460000</v>
      </c>
      <c r="L104" s="314"/>
    </row>
    <row r="105" spans="1:12" s="298" customFormat="1" ht="20.25" customHeight="1">
      <c r="A105" s="256">
        <v>1</v>
      </c>
      <c r="B105" s="6" t="s">
        <v>19</v>
      </c>
      <c r="C105" s="6" t="s">
        <v>19</v>
      </c>
      <c r="D105" s="256"/>
      <c r="E105" s="256"/>
      <c r="F105" s="255" t="s">
        <v>17</v>
      </c>
      <c r="G105" s="311"/>
      <c r="H105" s="315"/>
      <c r="I105" s="315"/>
      <c r="J105" s="318"/>
      <c r="K105" s="315"/>
      <c r="L105" s="311"/>
    </row>
    <row r="106" spans="1:12" s="298" customFormat="1" ht="24" customHeight="1">
      <c r="A106" s="256">
        <v>1</v>
      </c>
      <c r="B106" s="6" t="s">
        <v>19</v>
      </c>
      <c r="C106" s="6" t="s">
        <v>19</v>
      </c>
      <c r="D106" s="6" t="s">
        <v>20</v>
      </c>
      <c r="E106" s="6"/>
      <c r="F106" s="255" t="s">
        <v>3</v>
      </c>
      <c r="G106" s="311"/>
      <c r="H106" s="315"/>
      <c r="I106" s="315"/>
      <c r="J106" s="318"/>
      <c r="K106" s="315"/>
      <c r="L106" s="311"/>
    </row>
    <row r="107" spans="1:12" s="298" customFormat="1" ht="31.5" customHeight="1">
      <c r="A107" s="256">
        <v>1</v>
      </c>
      <c r="B107" s="6" t="s">
        <v>19</v>
      </c>
      <c r="C107" s="6" t="s">
        <v>19</v>
      </c>
      <c r="D107" s="6" t="s">
        <v>20</v>
      </c>
      <c r="E107" s="6" t="s">
        <v>50</v>
      </c>
      <c r="F107" s="255" t="s">
        <v>176</v>
      </c>
      <c r="G107" s="312"/>
      <c r="H107" s="316"/>
      <c r="I107" s="316"/>
      <c r="J107" s="319"/>
      <c r="K107" s="316"/>
      <c r="L107" s="312"/>
    </row>
    <row r="108" spans="1:12" s="298" customFormat="1" ht="20.25" customHeight="1">
      <c r="A108" s="256">
        <v>1</v>
      </c>
      <c r="B108" s="6" t="s">
        <v>19</v>
      </c>
      <c r="C108" s="256"/>
      <c r="D108" s="256"/>
      <c r="E108" s="256"/>
      <c r="F108" s="255" t="s">
        <v>1</v>
      </c>
      <c r="G108" s="310" t="s">
        <v>89</v>
      </c>
      <c r="H108" s="314">
        <v>907223000</v>
      </c>
      <c r="I108" s="314">
        <v>900943231</v>
      </c>
      <c r="J108" s="317">
        <f>I108/H108*100</f>
        <v>99.30780315313875</v>
      </c>
      <c r="K108" s="314">
        <v>827956000</v>
      </c>
      <c r="L108" s="314"/>
    </row>
    <row r="109" spans="1:12" s="298" customFormat="1" ht="20.25" customHeight="1">
      <c r="A109" s="256">
        <v>1</v>
      </c>
      <c r="B109" s="6" t="s">
        <v>19</v>
      </c>
      <c r="C109" s="6" t="s">
        <v>19</v>
      </c>
      <c r="D109" s="256"/>
      <c r="E109" s="256"/>
      <c r="F109" s="255" t="s">
        <v>17</v>
      </c>
      <c r="G109" s="311"/>
      <c r="H109" s="315"/>
      <c r="I109" s="315"/>
      <c r="J109" s="318"/>
      <c r="K109" s="315"/>
      <c r="L109" s="311"/>
    </row>
    <row r="110" spans="1:12" s="298" customFormat="1" ht="30.75" customHeight="1">
      <c r="A110" s="256">
        <v>1</v>
      </c>
      <c r="B110" s="6" t="s">
        <v>19</v>
      </c>
      <c r="C110" s="6" t="s">
        <v>19</v>
      </c>
      <c r="D110" s="6" t="s">
        <v>51</v>
      </c>
      <c r="E110" s="6"/>
      <c r="F110" s="255" t="s">
        <v>4</v>
      </c>
      <c r="G110" s="311"/>
      <c r="H110" s="315"/>
      <c r="I110" s="315"/>
      <c r="J110" s="318"/>
      <c r="K110" s="315"/>
      <c r="L110" s="311"/>
    </row>
    <row r="111" spans="1:12" s="298" customFormat="1" ht="24" customHeight="1">
      <c r="A111" s="256">
        <v>1</v>
      </c>
      <c r="B111" s="6" t="s">
        <v>19</v>
      </c>
      <c r="C111" s="6" t="s">
        <v>19</v>
      </c>
      <c r="D111" s="6" t="s">
        <v>51</v>
      </c>
      <c r="E111" s="6" t="s">
        <v>52</v>
      </c>
      <c r="F111" s="255" t="s">
        <v>53</v>
      </c>
      <c r="G111" s="312"/>
      <c r="H111" s="316"/>
      <c r="I111" s="316"/>
      <c r="J111" s="319"/>
      <c r="K111" s="316"/>
      <c r="L111" s="312"/>
    </row>
    <row r="112" spans="1:12" s="298" customFormat="1" ht="24.75" customHeight="1">
      <c r="A112" s="256">
        <v>1</v>
      </c>
      <c r="B112" s="6" t="s">
        <v>19</v>
      </c>
      <c r="C112" s="256"/>
      <c r="D112" s="256"/>
      <c r="E112" s="256"/>
      <c r="F112" s="255" t="s">
        <v>1</v>
      </c>
      <c r="G112" s="310" t="s">
        <v>301</v>
      </c>
      <c r="H112" s="314">
        <v>38619000</v>
      </c>
      <c r="I112" s="314">
        <v>38619000</v>
      </c>
      <c r="J112" s="317">
        <f>I112/H112*100</f>
        <v>100</v>
      </c>
      <c r="K112" s="314">
        <v>0</v>
      </c>
      <c r="L112" s="314"/>
    </row>
    <row r="113" spans="1:12" s="298" customFormat="1" ht="21.75" customHeight="1">
      <c r="A113" s="256">
        <v>1</v>
      </c>
      <c r="B113" s="6" t="s">
        <v>19</v>
      </c>
      <c r="C113" s="6" t="s">
        <v>19</v>
      </c>
      <c r="D113" s="256"/>
      <c r="E113" s="256"/>
      <c r="F113" s="255" t="s">
        <v>17</v>
      </c>
      <c r="G113" s="311"/>
      <c r="H113" s="315"/>
      <c r="I113" s="315"/>
      <c r="J113" s="318"/>
      <c r="K113" s="315"/>
      <c r="L113" s="311"/>
    </row>
    <row r="114" spans="1:12" s="298" customFormat="1" ht="30.75" customHeight="1">
      <c r="A114" s="256">
        <v>1</v>
      </c>
      <c r="B114" s="6" t="s">
        <v>19</v>
      </c>
      <c r="C114" s="6" t="s">
        <v>19</v>
      </c>
      <c r="D114" s="6" t="s">
        <v>51</v>
      </c>
      <c r="E114" s="6"/>
      <c r="F114" s="255" t="s">
        <v>4</v>
      </c>
      <c r="G114" s="311"/>
      <c r="H114" s="315"/>
      <c r="I114" s="315"/>
      <c r="J114" s="318"/>
      <c r="K114" s="315"/>
      <c r="L114" s="311"/>
    </row>
    <row r="115" spans="1:12" s="298" customFormat="1" ht="24.75" customHeight="1">
      <c r="A115" s="256">
        <v>1</v>
      </c>
      <c r="B115" s="6" t="s">
        <v>19</v>
      </c>
      <c r="C115" s="6" t="s">
        <v>19</v>
      </c>
      <c r="D115" s="6" t="s">
        <v>51</v>
      </c>
      <c r="E115" s="6"/>
      <c r="F115" s="255" t="s">
        <v>300</v>
      </c>
      <c r="G115" s="312"/>
      <c r="H115" s="316"/>
      <c r="I115" s="316"/>
      <c r="J115" s="319"/>
      <c r="K115" s="316"/>
      <c r="L115" s="312"/>
    </row>
    <row r="116" spans="1:12" s="298" customFormat="1" ht="29.25" customHeight="1">
      <c r="A116" s="256">
        <v>1</v>
      </c>
      <c r="B116" s="6" t="s">
        <v>19</v>
      </c>
      <c r="C116" s="256"/>
      <c r="D116" s="256"/>
      <c r="E116" s="256"/>
      <c r="F116" s="255" t="s">
        <v>1</v>
      </c>
      <c r="G116" s="310" t="s">
        <v>325</v>
      </c>
      <c r="H116" s="242"/>
      <c r="I116" s="242"/>
      <c r="J116" s="246"/>
      <c r="K116" s="314">
        <v>98244000</v>
      </c>
      <c r="L116" s="243"/>
    </row>
    <row r="117" spans="1:12" s="298" customFormat="1" ht="24.75" customHeight="1">
      <c r="A117" s="256">
        <v>1</v>
      </c>
      <c r="B117" s="6" t="s">
        <v>19</v>
      </c>
      <c r="C117" s="6" t="s">
        <v>19</v>
      </c>
      <c r="D117" s="256"/>
      <c r="E117" s="256"/>
      <c r="F117" s="255" t="s">
        <v>17</v>
      </c>
      <c r="G117" s="311"/>
      <c r="H117" s="167" t="s">
        <v>199</v>
      </c>
      <c r="I117" s="167" t="s">
        <v>199</v>
      </c>
      <c r="J117" s="168" t="s">
        <v>199</v>
      </c>
      <c r="K117" s="315"/>
      <c r="L117" s="244"/>
    </row>
    <row r="118" spans="1:12" s="298" customFormat="1" ht="30.75" customHeight="1">
      <c r="A118" s="256">
        <v>1</v>
      </c>
      <c r="B118" s="6" t="s">
        <v>19</v>
      </c>
      <c r="C118" s="6" t="s">
        <v>19</v>
      </c>
      <c r="D118" s="6" t="s">
        <v>323</v>
      </c>
      <c r="E118" s="6"/>
      <c r="F118" s="255" t="s">
        <v>322</v>
      </c>
      <c r="G118" s="311"/>
      <c r="H118" s="238"/>
      <c r="I118" s="238"/>
      <c r="J118" s="240"/>
      <c r="K118" s="315"/>
      <c r="L118" s="244"/>
    </row>
    <row r="119" spans="1:12" s="298" customFormat="1" ht="27.75" customHeight="1">
      <c r="A119" s="256">
        <v>1</v>
      </c>
      <c r="B119" s="6" t="s">
        <v>19</v>
      </c>
      <c r="C119" s="6" t="s">
        <v>19</v>
      </c>
      <c r="D119" s="6" t="s">
        <v>323</v>
      </c>
      <c r="E119" s="6">
        <v>7210</v>
      </c>
      <c r="F119" s="255" t="s">
        <v>324</v>
      </c>
      <c r="G119" s="312"/>
      <c r="H119" s="239"/>
      <c r="I119" s="239"/>
      <c r="J119" s="241"/>
      <c r="K119" s="316"/>
      <c r="L119" s="245"/>
    </row>
    <row r="120" spans="1:12" s="298" customFormat="1" ht="30.75" customHeight="1">
      <c r="A120" s="256">
        <v>1</v>
      </c>
      <c r="B120" s="6" t="s">
        <v>19</v>
      </c>
      <c r="C120" s="256"/>
      <c r="D120" s="256"/>
      <c r="E120" s="256"/>
      <c r="F120" s="255" t="s">
        <v>1</v>
      </c>
      <c r="G120" s="310" t="s">
        <v>326</v>
      </c>
      <c r="H120" s="320" t="s">
        <v>199</v>
      </c>
      <c r="I120" s="320" t="s">
        <v>199</v>
      </c>
      <c r="J120" s="321" t="s">
        <v>199</v>
      </c>
      <c r="K120" s="314">
        <v>52450000</v>
      </c>
      <c r="L120" s="243"/>
    </row>
    <row r="121" spans="1:12" s="298" customFormat="1" ht="30.75" customHeight="1">
      <c r="A121" s="256">
        <v>1</v>
      </c>
      <c r="B121" s="6" t="s">
        <v>19</v>
      </c>
      <c r="C121" s="6" t="s">
        <v>19</v>
      </c>
      <c r="D121" s="256"/>
      <c r="E121" s="256"/>
      <c r="F121" s="255" t="s">
        <v>17</v>
      </c>
      <c r="G121" s="311"/>
      <c r="H121" s="315"/>
      <c r="I121" s="315"/>
      <c r="J121" s="318"/>
      <c r="K121" s="315"/>
      <c r="L121" s="244"/>
    </row>
    <row r="122" spans="1:12" s="298" customFormat="1" ht="30.75" customHeight="1">
      <c r="A122" s="256">
        <v>1</v>
      </c>
      <c r="B122" s="6" t="s">
        <v>19</v>
      </c>
      <c r="C122" s="6" t="s">
        <v>19</v>
      </c>
      <c r="D122" s="6" t="s">
        <v>323</v>
      </c>
      <c r="E122" s="6"/>
      <c r="F122" s="255" t="s">
        <v>322</v>
      </c>
      <c r="G122" s="311"/>
      <c r="H122" s="315"/>
      <c r="I122" s="315"/>
      <c r="J122" s="318"/>
      <c r="K122" s="315"/>
      <c r="L122" s="244"/>
    </row>
    <row r="123" spans="1:12" s="298" customFormat="1" ht="25.5" customHeight="1">
      <c r="A123" s="256">
        <v>1</v>
      </c>
      <c r="B123" s="6" t="s">
        <v>19</v>
      </c>
      <c r="C123" s="6" t="s">
        <v>19</v>
      </c>
      <c r="D123" s="6" t="s">
        <v>323</v>
      </c>
      <c r="E123" s="6">
        <v>7210</v>
      </c>
      <c r="F123" s="255" t="s">
        <v>324</v>
      </c>
      <c r="G123" s="312"/>
      <c r="H123" s="316"/>
      <c r="I123" s="316"/>
      <c r="J123" s="319"/>
      <c r="K123" s="316"/>
      <c r="L123" s="160"/>
    </row>
    <row r="124" spans="1:12" s="298" customFormat="1" ht="20.25" customHeight="1">
      <c r="A124" s="256">
        <v>1</v>
      </c>
      <c r="B124" s="6" t="s">
        <v>19</v>
      </c>
      <c r="C124" s="256"/>
      <c r="D124" s="256"/>
      <c r="E124" s="256"/>
      <c r="F124" s="255" t="s">
        <v>1</v>
      </c>
      <c r="G124" s="310" t="s">
        <v>91</v>
      </c>
      <c r="H124" s="314">
        <v>9127600000</v>
      </c>
      <c r="I124" s="314">
        <v>8252036667</v>
      </c>
      <c r="J124" s="317">
        <f>I124/H124*100</f>
        <v>90.407518591962841</v>
      </c>
      <c r="K124" s="314">
        <v>13418920000</v>
      </c>
      <c r="L124" s="314"/>
    </row>
    <row r="125" spans="1:12" s="298" customFormat="1" ht="20.25" customHeight="1">
      <c r="A125" s="256">
        <v>1</v>
      </c>
      <c r="B125" s="6" t="s">
        <v>19</v>
      </c>
      <c r="C125" s="6" t="s">
        <v>19</v>
      </c>
      <c r="D125" s="256"/>
      <c r="E125" s="256"/>
      <c r="F125" s="255" t="s">
        <v>17</v>
      </c>
      <c r="G125" s="311"/>
      <c r="H125" s="315"/>
      <c r="I125" s="315"/>
      <c r="J125" s="318"/>
      <c r="K125" s="315"/>
      <c r="L125" s="311"/>
    </row>
    <row r="126" spans="1:12" s="298" customFormat="1" ht="20.25" customHeight="1">
      <c r="A126" s="256">
        <v>1</v>
      </c>
      <c r="B126" s="6" t="s">
        <v>19</v>
      </c>
      <c r="C126" s="6" t="s">
        <v>19</v>
      </c>
      <c r="D126" s="6" t="s">
        <v>54</v>
      </c>
      <c r="E126" s="6"/>
      <c r="F126" s="255" t="s">
        <v>5</v>
      </c>
      <c r="G126" s="311"/>
      <c r="H126" s="315"/>
      <c r="I126" s="315"/>
      <c r="J126" s="318"/>
      <c r="K126" s="315"/>
      <c r="L126" s="311"/>
    </row>
    <row r="127" spans="1:12" s="298" customFormat="1" ht="20.25" customHeight="1">
      <c r="A127" s="256">
        <v>1</v>
      </c>
      <c r="B127" s="6" t="s">
        <v>19</v>
      </c>
      <c r="C127" s="256"/>
      <c r="D127" s="256"/>
      <c r="E127" s="256"/>
      <c r="F127" s="255" t="s">
        <v>1</v>
      </c>
      <c r="G127" s="310" t="s">
        <v>178</v>
      </c>
      <c r="H127" s="314">
        <v>100810000</v>
      </c>
      <c r="I127" s="314">
        <v>86500000</v>
      </c>
      <c r="J127" s="317">
        <f>I127/H127*100</f>
        <v>85.804979664715802</v>
      </c>
      <c r="K127" s="314">
        <v>150000000</v>
      </c>
      <c r="L127" s="314"/>
    </row>
    <row r="128" spans="1:12" s="298" customFormat="1" ht="20.25" customHeight="1">
      <c r="A128" s="256">
        <v>1</v>
      </c>
      <c r="B128" s="6" t="s">
        <v>19</v>
      </c>
      <c r="C128" s="6" t="s">
        <v>19</v>
      </c>
      <c r="D128" s="256"/>
      <c r="E128" s="256"/>
      <c r="F128" s="255" t="s">
        <v>17</v>
      </c>
      <c r="G128" s="311"/>
      <c r="H128" s="315"/>
      <c r="I128" s="315"/>
      <c r="J128" s="318"/>
      <c r="K128" s="315"/>
      <c r="L128" s="311"/>
    </row>
    <row r="129" spans="1:12" s="298" customFormat="1" ht="32.25" customHeight="1">
      <c r="A129" s="256">
        <v>1</v>
      </c>
      <c r="B129" s="6" t="s">
        <v>19</v>
      </c>
      <c r="C129" s="6" t="s">
        <v>19</v>
      </c>
      <c r="D129" s="6" t="s">
        <v>56</v>
      </c>
      <c r="E129" s="6"/>
      <c r="F129" s="255" t="s">
        <v>6</v>
      </c>
      <c r="G129" s="311"/>
      <c r="H129" s="315"/>
      <c r="I129" s="315"/>
      <c r="J129" s="318"/>
      <c r="K129" s="315"/>
      <c r="L129" s="311"/>
    </row>
    <row r="130" spans="1:12" s="298" customFormat="1" ht="45" customHeight="1">
      <c r="A130" s="256">
        <v>1</v>
      </c>
      <c r="B130" s="6" t="s">
        <v>19</v>
      </c>
      <c r="C130" s="6" t="s">
        <v>19</v>
      </c>
      <c r="D130" s="6" t="s">
        <v>56</v>
      </c>
      <c r="E130" s="6">
        <v>1700</v>
      </c>
      <c r="F130" s="255" t="s">
        <v>177</v>
      </c>
      <c r="G130" s="312"/>
      <c r="H130" s="316"/>
      <c r="I130" s="316"/>
      <c r="J130" s="319"/>
      <c r="K130" s="316"/>
      <c r="L130" s="312"/>
    </row>
    <row r="131" spans="1:12" s="298" customFormat="1" ht="20.25" customHeight="1">
      <c r="A131" s="256">
        <v>1</v>
      </c>
      <c r="B131" s="6" t="s">
        <v>19</v>
      </c>
      <c r="C131" s="256"/>
      <c r="D131" s="256"/>
      <c r="E131" s="256"/>
      <c r="F131" s="255" t="s">
        <v>1</v>
      </c>
      <c r="G131" s="310" t="s">
        <v>92</v>
      </c>
      <c r="H131" s="314">
        <v>464740000</v>
      </c>
      <c r="I131" s="314">
        <v>419491430</v>
      </c>
      <c r="J131" s="317">
        <f>I131/H131*100</f>
        <v>90.263680767741107</v>
      </c>
      <c r="K131" s="314">
        <v>521180000</v>
      </c>
      <c r="L131" s="314"/>
    </row>
    <row r="132" spans="1:12" s="298" customFormat="1" ht="20.25" customHeight="1">
      <c r="A132" s="256">
        <v>1</v>
      </c>
      <c r="B132" s="6" t="s">
        <v>19</v>
      </c>
      <c r="C132" s="6" t="s">
        <v>19</v>
      </c>
      <c r="D132" s="256"/>
      <c r="E132" s="256"/>
      <c r="F132" s="255" t="s">
        <v>17</v>
      </c>
      <c r="G132" s="311"/>
      <c r="H132" s="315"/>
      <c r="I132" s="315"/>
      <c r="J132" s="318"/>
      <c r="K132" s="315"/>
      <c r="L132" s="311"/>
    </row>
    <row r="133" spans="1:12" s="298" customFormat="1" ht="24" customHeight="1">
      <c r="A133" s="256">
        <v>1</v>
      </c>
      <c r="B133" s="6" t="s">
        <v>19</v>
      </c>
      <c r="C133" s="6" t="s">
        <v>19</v>
      </c>
      <c r="D133" s="6" t="s">
        <v>57</v>
      </c>
      <c r="E133" s="6"/>
      <c r="F133" s="255" t="s">
        <v>58</v>
      </c>
      <c r="G133" s="311"/>
      <c r="H133" s="315"/>
      <c r="I133" s="315"/>
      <c r="J133" s="318"/>
      <c r="K133" s="315"/>
      <c r="L133" s="311"/>
    </row>
    <row r="134" spans="1:12" s="298" customFormat="1" ht="32.25" customHeight="1">
      <c r="A134" s="256">
        <v>1</v>
      </c>
      <c r="B134" s="6" t="s">
        <v>19</v>
      </c>
      <c r="C134" s="6" t="s">
        <v>19</v>
      </c>
      <c r="D134" s="6" t="s">
        <v>57</v>
      </c>
      <c r="E134" s="6" t="s">
        <v>27</v>
      </c>
      <c r="F134" s="255" t="s">
        <v>59</v>
      </c>
      <c r="G134" s="312"/>
      <c r="H134" s="316"/>
      <c r="I134" s="316"/>
      <c r="J134" s="319"/>
      <c r="K134" s="316"/>
      <c r="L134" s="312"/>
    </row>
    <row r="135" spans="1:12" s="298" customFormat="1" ht="20.25" customHeight="1">
      <c r="A135" s="256">
        <v>1</v>
      </c>
      <c r="B135" s="6" t="s">
        <v>19</v>
      </c>
      <c r="C135" s="256"/>
      <c r="D135" s="256"/>
      <c r="E135" s="256"/>
      <c r="F135" s="255" t="s">
        <v>1</v>
      </c>
      <c r="G135" s="310" t="s">
        <v>95</v>
      </c>
      <c r="H135" s="314">
        <v>65634000</v>
      </c>
      <c r="I135" s="314">
        <v>62537534</v>
      </c>
      <c r="J135" s="317">
        <f>I135/H135*100</f>
        <v>95.282222628515711</v>
      </c>
      <c r="K135" s="314">
        <v>0</v>
      </c>
      <c r="L135" s="314"/>
    </row>
    <row r="136" spans="1:12" s="298" customFormat="1" ht="20.25" customHeight="1">
      <c r="A136" s="256">
        <v>1</v>
      </c>
      <c r="B136" s="6" t="s">
        <v>19</v>
      </c>
      <c r="C136" s="6" t="s">
        <v>19</v>
      </c>
      <c r="D136" s="256"/>
      <c r="E136" s="256"/>
      <c r="F136" s="255" t="s">
        <v>17</v>
      </c>
      <c r="G136" s="311"/>
      <c r="H136" s="315"/>
      <c r="I136" s="315"/>
      <c r="J136" s="318"/>
      <c r="K136" s="315"/>
      <c r="L136" s="311"/>
    </row>
    <row r="137" spans="1:12" s="298" customFormat="1" ht="24" customHeight="1">
      <c r="A137" s="256">
        <v>1</v>
      </c>
      <c r="B137" s="6" t="s">
        <v>19</v>
      </c>
      <c r="C137" s="6" t="s">
        <v>19</v>
      </c>
      <c r="D137" s="6" t="s">
        <v>57</v>
      </c>
      <c r="E137" s="6"/>
      <c r="F137" s="255" t="s">
        <v>58</v>
      </c>
      <c r="G137" s="311"/>
      <c r="H137" s="315"/>
      <c r="I137" s="315"/>
      <c r="J137" s="318"/>
      <c r="K137" s="315"/>
      <c r="L137" s="311"/>
    </row>
    <row r="138" spans="1:12" s="298" customFormat="1" ht="31.5" customHeight="1">
      <c r="A138" s="256">
        <v>1</v>
      </c>
      <c r="B138" s="6" t="s">
        <v>19</v>
      </c>
      <c r="C138" s="6" t="s">
        <v>19</v>
      </c>
      <c r="D138" s="6" t="s">
        <v>57</v>
      </c>
      <c r="E138" s="6">
        <v>1300</v>
      </c>
      <c r="F138" s="255" t="s">
        <v>179</v>
      </c>
      <c r="G138" s="312"/>
      <c r="H138" s="316"/>
      <c r="I138" s="316"/>
      <c r="J138" s="319"/>
      <c r="K138" s="316"/>
      <c r="L138" s="312"/>
    </row>
    <row r="139" spans="1:12" s="298" customFormat="1" ht="20.25" customHeight="1">
      <c r="A139" s="256">
        <v>1</v>
      </c>
      <c r="B139" s="6" t="s">
        <v>19</v>
      </c>
      <c r="C139" s="256"/>
      <c r="D139" s="256"/>
      <c r="E139" s="256"/>
      <c r="F139" s="255" t="s">
        <v>1</v>
      </c>
      <c r="G139" s="310" t="s">
        <v>94</v>
      </c>
      <c r="H139" s="314">
        <v>347720000</v>
      </c>
      <c r="I139" s="314">
        <v>243136570</v>
      </c>
      <c r="J139" s="317">
        <f>I139/H139*100</f>
        <v>69.923090417577356</v>
      </c>
      <c r="K139" s="314">
        <v>365200000</v>
      </c>
      <c r="L139" s="314"/>
    </row>
    <row r="140" spans="1:12" s="298" customFormat="1" ht="20.25" customHeight="1">
      <c r="A140" s="256">
        <v>1</v>
      </c>
      <c r="B140" s="6" t="s">
        <v>19</v>
      </c>
      <c r="C140" s="6" t="s">
        <v>19</v>
      </c>
      <c r="D140" s="256"/>
      <c r="E140" s="256"/>
      <c r="F140" s="255" t="s">
        <v>17</v>
      </c>
      <c r="G140" s="311"/>
      <c r="H140" s="315"/>
      <c r="I140" s="315"/>
      <c r="J140" s="318"/>
      <c r="K140" s="315"/>
      <c r="L140" s="311"/>
    </row>
    <row r="141" spans="1:12" s="298" customFormat="1" ht="24" customHeight="1">
      <c r="A141" s="256">
        <v>1</v>
      </c>
      <c r="B141" s="6" t="s">
        <v>19</v>
      </c>
      <c r="C141" s="6" t="s">
        <v>19</v>
      </c>
      <c r="D141" s="6" t="s">
        <v>57</v>
      </c>
      <c r="E141" s="6"/>
      <c r="F141" s="255" t="s">
        <v>58</v>
      </c>
      <c r="G141" s="311"/>
      <c r="H141" s="315"/>
      <c r="I141" s="315"/>
      <c r="J141" s="318"/>
      <c r="K141" s="315"/>
      <c r="L141" s="311"/>
    </row>
    <row r="142" spans="1:12" s="298" customFormat="1" ht="23.25" customHeight="1">
      <c r="A142" s="256">
        <v>1</v>
      </c>
      <c r="B142" s="6" t="s">
        <v>19</v>
      </c>
      <c r="C142" s="6" t="s">
        <v>19</v>
      </c>
      <c r="D142" s="6" t="s">
        <v>57</v>
      </c>
      <c r="E142" s="6" t="s">
        <v>39</v>
      </c>
      <c r="F142" s="255" t="s">
        <v>60</v>
      </c>
      <c r="G142" s="312"/>
      <c r="H142" s="316"/>
      <c r="I142" s="316"/>
      <c r="J142" s="319"/>
      <c r="K142" s="316"/>
      <c r="L142" s="312"/>
    </row>
    <row r="143" spans="1:12" s="298" customFormat="1" ht="23.25" customHeight="1">
      <c r="A143" s="256">
        <v>1</v>
      </c>
      <c r="B143" s="6" t="s">
        <v>19</v>
      </c>
      <c r="C143" s="256"/>
      <c r="D143" s="256"/>
      <c r="E143" s="256"/>
      <c r="F143" s="255" t="s">
        <v>1</v>
      </c>
      <c r="G143" s="307" t="s">
        <v>199</v>
      </c>
      <c r="H143" s="320" t="s">
        <v>199</v>
      </c>
      <c r="I143" s="320" t="s">
        <v>199</v>
      </c>
      <c r="J143" s="321" t="s">
        <v>199</v>
      </c>
      <c r="K143" s="320" t="s">
        <v>199</v>
      </c>
      <c r="L143" s="243"/>
    </row>
    <row r="144" spans="1:12" s="298" customFormat="1" ht="23.25" customHeight="1">
      <c r="A144" s="256">
        <v>1</v>
      </c>
      <c r="B144" s="6" t="s">
        <v>19</v>
      </c>
      <c r="C144" s="6" t="s">
        <v>19</v>
      </c>
      <c r="D144" s="256"/>
      <c r="E144" s="256"/>
      <c r="F144" s="255" t="s">
        <v>17</v>
      </c>
      <c r="G144" s="311"/>
      <c r="H144" s="315"/>
      <c r="I144" s="315"/>
      <c r="J144" s="318"/>
      <c r="K144" s="315"/>
      <c r="L144" s="244"/>
    </row>
    <row r="145" spans="1:12" s="298" customFormat="1" ht="23.25" customHeight="1">
      <c r="A145" s="256">
        <v>1</v>
      </c>
      <c r="B145" s="6" t="s">
        <v>19</v>
      </c>
      <c r="C145" s="6" t="s">
        <v>19</v>
      </c>
      <c r="D145" s="6" t="s">
        <v>57</v>
      </c>
      <c r="E145" s="6"/>
      <c r="F145" s="255" t="s">
        <v>58</v>
      </c>
      <c r="G145" s="311"/>
      <c r="H145" s="315"/>
      <c r="I145" s="315"/>
      <c r="J145" s="318"/>
      <c r="K145" s="315"/>
      <c r="L145" s="244"/>
    </row>
    <row r="146" spans="1:12" s="298" customFormat="1" ht="23.25" customHeight="1">
      <c r="A146" s="256">
        <v>1</v>
      </c>
      <c r="B146" s="6" t="s">
        <v>19</v>
      </c>
      <c r="C146" s="6" t="s">
        <v>19</v>
      </c>
      <c r="D146" s="6" t="s">
        <v>57</v>
      </c>
      <c r="E146" s="6"/>
      <c r="F146" s="255" t="s">
        <v>302</v>
      </c>
      <c r="G146" s="312"/>
      <c r="H146" s="316"/>
      <c r="I146" s="316"/>
      <c r="J146" s="319"/>
      <c r="K146" s="316"/>
      <c r="L146" s="245"/>
    </row>
    <row r="147" spans="1:12" s="298" customFormat="1" ht="18.75" customHeight="1">
      <c r="A147" s="256">
        <v>1</v>
      </c>
      <c r="B147" s="6" t="s">
        <v>19</v>
      </c>
      <c r="C147" s="256"/>
      <c r="D147" s="256"/>
      <c r="E147" s="256"/>
      <c r="F147" s="255" t="s">
        <v>1</v>
      </c>
      <c r="G147" s="320"/>
      <c r="H147" s="320">
        <v>421640000</v>
      </c>
      <c r="I147" s="325">
        <v>190501720</v>
      </c>
      <c r="J147" s="328">
        <f>I147/H147*100</f>
        <v>45.18113082250261</v>
      </c>
      <c r="K147" s="321" t="s">
        <v>199</v>
      </c>
      <c r="L147" s="243"/>
    </row>
    <row r="148" spans="1:12" s="298" customFormat="1" ht="20.25" customHeight="1">
      <c r="A148" s="256">
        <v>1</v>
      </c>
      <c r="B148" s="6" t="s">
        <v>19</v>
      </c>
      <c r="C148" s="6" t="s">
        <v>19</v>
      </c>
      <c r="D148" s="256"/>
      <c r="E148" s="256"/>
      <c r="F148" s="255" t="s">
        <v>17</v>
      </c>
      <c r="G148" s="315"/>
      <c r="H148" s="315"/>
      <c r="I148" s="326"/>
      <c r="J148" s="329"/>
      <c r="K148" s="318"/>
      <c r="L148" s="244"/>
    </row>
    <row r="149" spans="1:12" s="298" customFormat="1" ht="23.25" customHeight="1">
      <c r="A149" s="256">
        <v>1</v>
      </c>
      <c r="B149" s="6" t="s">
        <v>19</v>
      </c>
      <c r="C149" s="6" t="s">
        <v>19</v>
      </c>
      <c r="D149" s="6" t="s">
        <v>57</v>
      </c>
      <c r="E149" s="6"/>
      <c r="F149" s="255" t="s">
        <v>58</v>
      </c>
      <c r="G149" s="315"/>
      <c r="H149" s="315"/>
      <c r="I149" s="326"/>
      <c r="J149" s="329"/>
      <c r="K149" s="318"/>
      <c r="L149" s="244"/>
    </row>
    <row r="150" spans="1:12" s="298" customFormat="1" ht="21.75" customHeight="1">
      <c r="A150" s="256">
        <v>1</v>
      </c>
      <c r="B150" s="6" t="s">
        <v>19</v>
      </c>
      <c r="C150" s="6" t="s">
        <v>19</v>
      </c>
      <c r="D150" s="6" t="s">
        <v>57</v>
      </c>
      <c r="E150" s="6"/>
      <c r="F150" s="255" t="s">
        <v>303</v>
      </c>
      <c r="G150" s="316"/>
      <c r="H150" s="316"/>
      <c r="I150" s="327"/>
      <c r="J150" s="330"/>
      <c r="K150" s="319"/>
      <c r="L150" s="160"/>
    </row>
    <row r="151" spans="1:12" s="298" customFormat="1" ht="45.75" customHeight="1">
      <c r="A151" s="256"/>
      <c r="B151" s="6"/>
      <c r="C151" s="6"/>
      <c r="D151" s="6"/>
      <c r="E151" s="6"/>
      <c r="F151" s="255" t="s">
        <v>328</v>
      </c>
      <c r="G151" s="238" t="s">
        <v>329</v>
      </c>
      <c r="H151" s="167" t="s">
        <v>199</v>
      </c>
      <c r="I151" s="247" t="s">
        <v>199</v>
      </c>
      <c r="J151" s="248" t="s">
        <v>199</v>
      </c>
      <c r="K151" s="238">
        <v>597540000</v>
      </c>
      <c r="L151" s="158"/>
    </row>
    <row r="152" spans="1:12" s="298" customFormat="1" ht="20.25" customHeight="1">
      <c r="A152" s="256">
        <v>1</v>
      </c>
      <c r="B152" s="6" t="s">
        <v>19</v>
      </c>
      <c r="C152" s="256"/>
      <c r="D152" s="256"/>
      <c r="E152" s="256"/>
      <c r="F152" s="255" t="s">
        <v>1</v>
      </c>
      <c r="G152" s="310" t="s">
        <v>96</v>
      </c>
      <c r="H152" s="314">
        <v>19130000</v>
      </c>
      <c r="I152" s="314">
        <v>18660000</v>
      </c>
      <c r="J152" s="317">
        <f>I152/H152*100</f>
        <v>97.543125980135912</v>
      </c>
      <c r="K152" s="314">
        <v>771390000</v>
      </c>
      <c r="L152" s="314"/>
    </row>
    <row r="153" spans="1:12" s="298" customFormat="1" ht="20.25" customHeight="1">
      <c r="A153" s="256">
        <v>1</v>
      </c>
      <c r="B153" s="6" t="s">
        <v>19</v>
      </c>
      <c r="C153" s="6" t="s">
        <v>19</v>
      </c>
      <c r="D153" s="256"/>
      <c r="E153" s="256"/>
      <c r="F153" s="255" t="s">
        <v>17</v>
      </c>
      <c r="G153" s="311"/>
      <c r="H153" s="315"/>
      <c r="I153" s="315"/>
      <c r="J153" s="318"/>
      <c r="K153" s="315"/>
      <c r="L153" s="311"/>
    </row>
    <row r="154" spans="1:12" s="298" customFormat="1" ht="31.5" customHeight="1">
      <c r="A154" s="256">
        <v>1</v>
      </c>
      <c r="B154" s="6" t="s">
        <v>19</v>
      </c>
      <c r="C154" s="6" t="s">
        <v>19</v>
      </c>
      <c r="D154" s="6" t="s">
        <v>61</v>
      </c>
      <c r="E154" s="6"/>
      <c r="F154" s="255" t="s">
        <v>7</v>
      </c>
      <c r="G154" s="311"/>
      <c r="H154" s="315"/>
      <c r="I154" s="315"/>
      <c r="J154" s="318"/>
      <c r="K154" s="315"/>
      <c r="L154" s="311"/>
    </row>
    <row r="155" spans="1:12" s="298" customFormat="1" ht="30.75" customHeight="1">
      <c r="A155" s="256">
        <v>1</v>
      </c>
      <c r="B155" s="6" t="s">
        <v>19</v>
      </c>
      <c r="C155" s="6" t="s">
        <v>19</v>
      </c>
      <c r="D155" s="6" t="s">
        <v>61</v>
      </c>
      <c r="E155" s="6" t="s">
        <v>25</v>
      </c>
      <c r="F155" s="255" t="s">
        <v>62</v>
      </c>
      <c r="G155" s="312"/>
      <c r="H155" s="316"/>
      <c r="I155" s="316"/>
      <c r="J155" s="319"/>
      <c r="K155" s="316"/>
      <c r="L155" s="312"/>
    </row>
    <row r="156" spans="1:12" s="298" customFormat="1" ht="30.75" customHeight="1">
      <c r="A156" s="256">
        <v>1</v>
      </c>
      <c r="B156" s="6" t="s">
        <v>19</v>
      </c>
      <c r="C156" s="256"/>
      <c r="D156" s="256"/>
      <c r="E156" s="256"/>
      <c r="F156" s="255" t="s">
        <v>1</v>
      </c>
      <c r="G156" s="310" t="s">
        <v>305</v>
      </c>
      <c r="H156" s="314">
        <v>1322060000</v>
      </c>
      <c r="I156" s="314">
        <v>50733750</v>
      </c>
      <c r="J156" s="331">
        <f>I156/H156*100</f>
        <v>3.8374771190414956</v>
      </c>
      <c r="K156" s="307" t="s">
        <v>199</v>
      </c>
      <c r="L156" s="243"/>
    </row>
    <row r="157" spans="1:12" s="298" customFormat="1" ht="30.75" customHeight="1">
      <c r="A157" s="256">
        <v>1</v>
      </c>
      <c r="B157" s="6" t="s">
        <v>19</v>
      </c>
      <c r="C157" s="6" t="s">
        <v>19</v>
      </c>
      <c r="D157" s="256"/>
      <c r="E157" s="256"/>
      <c r="F157" s="255" t="s">
        <v>17</v>
      </c>
      <c r="G157" s="311"/>
      <c r="H157" s="315"/>
      <c r="I157" s="315"/>
      <c r="J157" s="332"/>
      <c r="K157" s="308"/>
      <c r="L157" s="244"/>
    </row>
    <row r="158" spans="1:12" s="298" customFormat="1" ht="30.75" customHeight="1">
      <c r="A158" s="256">
        <v>1</v>
      </c>
      <c r="B158" s="6" t="s">
        <v>19</v>
      </c>
      <c r="C158" s="6" t="s">
        <v>19</v>
      </c>
      <c r="D158" s="6" t="s">
        <v>61</v>
      </c>
      <c r="E158" s="6"/>
      <c r="F158" s="255" t="s">
        <v>7</v>
      </c>
      <c r="G158" s="311"/>
      <c r="H158" s="315"/>
      <c r="I158" s="315"/>
      <c r="J158" s="332"/>
      <c r="K158" s="308"/>
      <c r="L158" s="244"/>
    </row>
    <row r="159" spans="1:12" s="298" customFormat="1" ht="32.25" customHeight="1">
      <c r="A159" s="256">
        <v>1</v>
      </c>
      <c r="B159" s="6" t="s">
        <v>19</v>
      </c>
      <c r="C159" s="6" t="s">
        <v>19</v>
      </c>
      <c r="D159" s="6" t="s">
        <v>61</v>
      </c>
      <c r="E159" s="6" t="s">
        <v>25</v>
      </c>
      <c r="F159" s="255" t="s">
        <v>304</v>
      </c>
      <c r="G159" s="312"/>
      <c r="H159" s="316"/>
      <c r="I159" s="316"/>
      <c r="J159" s="333"/>
      <c r="K159" s="309"/>
      <c r="L159" s="160"/>
    </row>
    <row r="160" spans="1:12" s="298" customFormat="1" ht="20.25" customHeight="1">
      <c r="A160" s="256">
        <v>1</v>
      </c>
      <c r="B160" s="6" t="s">
        <v>19</v>
      </c>
      <c r="C160" s="256"/>
      <c r="D160" s="256"/>
      <c r="E160" s="256"/>
      <c r="F160" s="255" t="s">
        <v>1</v>
      </c>
      <c r="G160" s="310" t="s">
        <v>98</v>
      </c>
      <c r="H160" s="314">
        <v>1214730000</v>
      </c>
      <c r="I160" s="314">
        <v>1213901592</v>
      </c>
      <c r="J160" s="317">
        <f>I160/H160*100</f>
        <v>99.931803116741989</v>
      </c>
      <c r="K160" s="314">
        <v>237997000</v>
      </c>
      <c r="L160" s="314"/>
    </row>
    <row r="161" spans="1:12" s="298" customFormat="1" ht="20.25" customHeight="1">
      <c r="A161" s="256">
        <v>1</v>
      </c>
      <c r="B161" s="6" t="s">
        <v>19</v>
      </c>
      <c r="C161" s="6" t="s">
        <v>19</v>
      </c>
      <c r="D161" s="256"/>
      <c r="E161" s="256"/>
      <c r="F161" s="255" t="s">
        <v>17</v>
      </c>
      <c r="G161" s="311"/>
      <c r="H161" s="315"/>
      <c r="I161" s="315"/>
      <c r="J161" s="318"/>
      <c r="K161" s="315"/>
      <c r="L161" s="315"/>
    </row>
    <row r="162" spans="1:12" s="298" customFormat="1" ht="31.5" customHeight="1">
      <c r="A162" s="256">
        <v>1</v>
      </c>
      <c r="B162" s="6" t="s">
        <v>19</v>
      </c>
      <c r="C162" s="6" t="s">
        <v>19</v>
      </c>
      <c r="D162" s="6" t="s">
        <v>61</v>
      </c>
      <c r="E162" s="6"/>
      <c r="F162" s="255" t="s">
        <v>7</v>
      </c>
      <c r="G162" s="311"/>
      <c r="H162" s="315"/>
      <c r="I162" s="315"/>
      <c r="J162" s="318"/>
      <c r="K162" s="315"/>
      <c r="L162" s="315"/>
    </row>
    <row r="163" spans="1:12" s="298" customFormat="1" ht="30.75" customHeight="1">
      <c r="A163" s="256">
        <v>1</v>
      </c>
      <c r="B163" s="6" t="s">
        <v>19</v>
      </c>
      <c r="C163" s="6" t="s">
        <v>19</v>
      </c>
      <c r="D163" s="6" t="s">
        <v>61</v>
      </c>
      <c r="E163" s="6" t="s">
        <v>45</v>
      </c>
      <c r="F163" s="255" t="s">
        <v>63</v>
      </c>
      <c r="G163" s="312"/>
      <c r="H163" s="316"/>
      <c r="I163" s="316"/>
      <c r="J163" s="319"/>
      <c r="K163" s="316"/>
      <c r="L163" s="316"/>
    </row>
    <row r="164" spans="1:12" s="298" customFormat="1" ht="30.75" customHeight="1">
      <c r="A164" s="256">
        <v>1</v>
      </c>
      <c r="B164" s="6" t="s">
        <v>19</v>
      </c>
      <c r="C164" s="256"/>
      <c r="D164" s="256"/>
      <c r="E164" s="256"/>
      <c r="F164" s="255" t="s">
        <v>1</v>
      </c>
      <c r="G164" s="310" t="s">
        <v>314</v>
      </c>
      <c r="H164" s="314">
        <v>3208624000</v>
      </c>
      <c r="I164" s="314">
        <v>2790728205</v>
      </c>
      <c r="J164" s="317">
        <f>I164/H164*100</f>
        <v>86.975856473055117</v>
      </c>
      <c r="K164" s="314">
        <v>6786190000</v>
      </c>
      <c r="L164" s="238"/>
    </row>
    <row r="165" spans="1:12" s="298" customFormat="1" ht="30.75" customHeight="1">
      <c r="A165" s="256">
        <v>1</v>
      </c>
      <c r="B165" s="6" t="s">
        <v>19</v>
      </c>
      <c r="C165" s="6" t="s">
        <v>19</v>
      </c>
      <c r="D165" s="256"/>
      <c r="E165" s="256"/>
      <c r="F165" s="255" t="s">
        <v>17</v>
      </c>
      <c r="G165" s="311"/>
      <c r="H165" s="315"/>
      <c r="I165" s="315"/>
      <c r="J165" s="318"/>
      <c r="K165" s="315"/>
      <c r="L165" s="238"/>
    </row>
    <row r="166" spans="1:12" s="298" customFormat="1" ht="30.75" customHeight="1">
      <c r="A166" s="256">
        <v>1</v>
      </c>
      <c r="B166" s="6" t="s">
        <v>19</v>
      </c>
      <c r="C166" s="6" t="s">
        <v>19</v>
      </c>
      <c r="D166" s="6" t="s">
        <v>61</v>
      </c>
      <c r="E166" s="6"/>
      <c r="F166" s="255" t="s">
        <v>7</v>
      </c>
      <c r="G166" s="311"/>
      <c r="H166" s="315"/>
      <c r="I166" s="315"/>
      <c r="J166" s="318"/>
      <c r="K166" s="315"/>
      <c r="L166" s="238"/>
    </row>
    <row r="167" spans="1:12" s="298" customFormat="1" ht="20.25" customHeight="1">
      <c r="A167" s="256">
        <v>1</v>
      </c>
      <c r="B167" s="6" t="s">
        <v>19</v>
      </c>
      <c r="C167" s="6" t="s">
        <v>19</v>
      </c>
      <c r="D167" s="6" t="s">
        <v>61</v>
      </c>
      <c r="E167" s="6" t="s">
        <v>313</v>
      </c>
      <c r="F167" s="255" t="s">
        <v>312</v>
      </c>
      <c r="G167" s="312"/>
      <c r="H167" s="316"/>
      <c r="I167" s="316"/>
      <c r="J167" s="319"/>
      <c r="K167" s="316"/>
      <c r="L167" s="160"/>
    </row>
    <row r="168" spans="1:12" s="298" customFormat="1" ht="20.25" customHeight="1">
      <c r="A168" s="256">
        <v>1</v>
      </c>
      <c r="B168" s="6" t="s">
        <v>19</v>
      </c>
      <c r="C168" s="256"/>
      <c r="D168" s="256"/>
      <c r="E168" s="256"/>
      <c r="F168" s="255" t="s">
        <v>1</v>
      </c>
      <c r="G168" s="310" t="s">
        <v>307</v>
      </c>
      <c r="H168" s="314">
        <v>2487940000</v>
      </c>
      <c r="I168" s="314">
        <v>2437269000</v>
      </c>
      <c r="J168" s="317">
        <f>I168/H168*100</f>
        <v>97.96333512866066</v>
      </c>
      <c r="K168" s="320" t="s">
        <v>199</v>
      </c>
      <c r="L168" s="314"/>
    </row>
    <row r="169" spans="1:12" s="298" customFormat="1" ht="20.25" customHeight="1">
      <c r="A169" s="256">
        <v>1</v>
      </c>
      <c r="B169" s="6" t="s">
        <v>19</v>
      </c>
      <c r="C169" s="6" t="s">
        <v>19</v>
      </c>
      <c r="D169" s="256"/>
      <c r="E169" s="256"/>
      <c r="F169" s="255" t="s">
        <v>17</v>
      </c>
      <c r="G169" s="311"/>
      <c r="H169" s="315"/>
      <c r="I169" s="315"/>
      <c r="J169" s="318"/>
      <c r="K169" s="315"/>
      <c r="L169" s="315"/>
    </row>
    <row r="170" spans="1:12" s="298" customFormat="1" ht="31.5" customHeight="1">
      <c r="A170" s="256">
        <v>1</v>
      </c>
      <c r="B170" s="6" t="s">
        <v>19</v>
      </c>
      <c r="C170" s="6" t="s">
        <v>19</v>
      </c>
      <c r="D170" s="6" t="s">
        <v>61</v>
      </c>
      <c r="E170" s="6"/>
      <c r="F170" s="255" t="s">
        <v>7</v>
      </c>
      <c r="G170" s="311"/>
      <c r="H170" s="315"/>
      <c r="I170" s="315"/>
      <c r="J170" s="318"/>
      <c r="K170" s="315"/>
      <c r="L170" s="315"/>
    </row>
    <row r="171" spans="1:12" s="298" customFormat="1" ht="30.75" customHeight="1">
      <c r="A171" s="256">
        <v>1</v>
      </c>
      <c r="B171" s="6" t="s">
        <v>19</v>
      </c>
      <c r="C171" s="6" t="s">
        <v>19</v>
      </c>
      <c r="D171" s="6" t="s">
        <v>61</v>
      </c>
      <c r="E171" s="6">
        <v>700</v>
      </c>
      <c r="F171" s="255" t="s">
        <v>306</v>
      </c>
      <c r="G171" s="312"/>
      <c r="H171" s="316"/>
      <c r="I171" s="316"/>
      <c r="J171" s="319"/>
      <c r="K171" s="316"/>
      <c r="L171" s="316"/>
    </row>
    <row r="172" spans="1:12" s="298" customFormat="1" ht="24.75" customHeight="1">
      <c r="A172" s="256">
        <v>1</v>
      </c>
      <c r="B172" s="6" t="s">
        <v>19</v>
      </c>
      <c r="C172" s="256"/>
      <c r="D172" s="256"/>
      <c r="E172" s="256"/>
      <c r="F172" s="255" t="s">
        <v>1</v>
      </c>
      <c r="G172" s="310" t="s">
        <v>308</v>
      </c>
      <c r="H172" s="314">
        <v>912000000</v>
      </c>
      <c r="I172" s="314">
        <v>911996200</v>
      </c>
      <c r="J172" s="317">
        <f>I172/H172*100</f>
        <v>99.999583333333334</v>
      </c>
      <c r="K172" s="320" t="s">
        <v>199</v>
      </c>
      <c r="L172" s="242"/>
    </row>
    <row r="173" spans="1:12" s="298" customFormat="1" ht="27.75" customHeight="1">
      <c r="A173" s="256">
        <v>1</v>
      </c>
      <c r="B173" s="6" t="s">
        <v>19</v>
      </c>
      <c r="C173" s="6" t="s">
        <v>19</v>
      </c>
      <c r="D173" s="256"/>
      <c r="E173" s="256"/>
      <c r="F173" s="255" t="s">
        <v>17</v>
      </c>
      <c r="G173" s="311"/>
      <c r="H173" s="315"/>
      <c r="I173" s="315"/>
      <c r="J173" s="318"/>
      <c r="K173" s="315"/>
      <c r="L173" s="238"/>
    </row>
    <row r="174" spans="1:12" s="298" customFormat="1" ht="30.75" customHeight="1">
      <c r="A174" s="256">
        <v>1</v>
      </c>
      <c r="B174" s="6" t="s">
        <v>19</v>
      </c>
      <c r="C174" s="6" t="s">
        <v>19</v>
      </c>
      <c r="D174" s="6" t="s">
        <v>61</v>
      </c>
      <c r="E174" s="6"/>
      <c r="F174" s="255" t="s">
        <v>7</v>
      </c>
      <c r="G174" s="311"/>
      <c r="H174" s="315"/>
      <c r="I174" s="315"/>
      <c r="J174" s="318"/>
      <c r="K174" s="315"/>
      <c r="L174" s="238"/>
    </row>
    <row r="175" spans="1:12" s="298" customFormat="1" ht="27.75" customHeight="1">
      <c r="A175" s="256">
        <v>1</v>
      </c>
      <c r="B175" s="6" t="s">
        <v>19</v>
      </c>
      <c r="C175" s="6" t="s">
        <v>19</v>
      </c>
      <c r="D175" s="6" t="s">
        <v>61</v>
      </c>
      <c r="E175" s="6">
        <v>900</v>
      </c>
      <c r="F175" s="255" t="s">
        <v>191</v>
      </c>
      <c r="G175" s="312"/>
      <c r="H175" s="316"/>
      <c r="I175" s="316"/>
      <c r="J175" s="319"/>
      <c r="K175" s="316"/>
      <c r="L175" s="160"/>
    </row>
    <row r="176" spans="1:12" s="298" customFormat="1" ht="20.25" customHeight="1">
      <c r="A176" s="256">
        <v>1</v>
      </c>
      <c r="B176" s="6" t="s">
        <v>19</v>
      </c>
      <c r="C176" s="256"/>
      <c r="D176" s="256"/>
      <c r="E176" s="256"/>
      <c r="F176" s="255" t="s">
        <v>1</v>
      </c>
      <c r="G176" s="310" t="s">
        <v>310</v>
      </c>
      <c r="H176" s="314">
        <v>422130000</v>
      </c>
      <c r="I176" s="314">
        <v>421946000</v>
      </c>
      <c r="J176" s="317">
        <f>I176/H176*100</f>
        <v>99.956411531992515</v>
      </c>
      <c r="K176" s="320" t="s">
        <v>199</v>
      </c>
      <c r="L176" s="314"/>
    </row>
    <row r="177" spans="1:12" s="298" customFormat="1" ht="20.25" customHeight="1">
      <c r="A177" s="256">
        <v>1</v>
      </c>
      <c r="B177" s="6" t="s">
        <v>19</v>
      </c>
      <c r="C177" s="6" t="s">
        <v>19</v>
      </c>
      <c r="D177" s="256"/>
      <c r="E177" s="256"/>
      <c r="F177" s="255" t="s">
        <v>17</v>
      </c>
      <c r="G177" s="311"/>
      <c r="H177" s="315"/>
      <c r="I177" s="315"/>
      <c r="J177" s="318"/>
      <c r="K177" s="315"/>
      <c r="L177" s="315"/>
    </row>
    <row r="178" spans="1:12" s="298" customFormat="1" ht="31.5" customHeight="1">
      <c r="A178" s="256">
        <v>1</v>
      </c>
      <c r="B178" s="6" t="s">
        <v>19</v>
      </c>
      <c r="C178" s="6" t="s">
        <v>19</v>
      </c>
      <c r="D178" s="6" t="s">
        <v>61</v>
      </c>
      <c r="E178" s="6"/>
      <c r="F178" s="255" t="s">
        <v>7</v>
      </c>
      <c r="G178" s="311"/>
      <c r="H178" s="315"/>
      <c r="I178" s="315"/>
      <c r="J178" s="318"/>
      <c r="K178" s="315"/>
      <c r="L178" s="315"/>
    </row>
    <row r="179" spans="1:12" s="298" customFormat="1" ht="21.75" customHeight="1">
      <c r="A179" s="256">
        <v>1</v>
      </c>
      <c r="B179" s="6" t="s">
        <v>19</v>
      </c>
      <c r="C179" s="6" t="s">
        <v>19</v>
      </c>
      <c r="D179" s="6" t="s">
        <v>61</v>
      </c>
      <c r="E179" s="6" t="s">
        <v>64</v>
      </c>
      <c r="F179" s="255" t="s">
        <v>309</v>
      </c>
      <c r="G179" s="312"/>
      <c r="H179" s="316"/>
      <c r="I179" s="316"/>
      <c r="J179" s="319"/>
      <c r="K179" s="316"/>
      <c r="L179" s="316"/>
    </row>
    <row r="180" spans="1:12" s="298" customFormat="1" ht="21" customHeight="1">
      <c r="A180" s="256">
        <v>1</v>
      </c>
      <c r="B180" s="6" t="s">
        <v>19</v>
      </c>
      <c r="C180" s="256"/>
      <c r="D180" s="256"/>
      <c r="E180" s="256"/>
      <c r="F180" s="255" t="s">
        <v>1</v>
      </c>
      <c r="G180" s="310" t="s">
        <v>311</v>
      </c>
      <c r="H180" s="320" t="s">
        <v>199</v>
      </c>
      <c r="I180" s="320" t="s">
        <v>199</v>
      </c>
      <c r="J180" s="321" t="s">
        <v>199</v>
      </c>
      <c r="K180" s="314">
        <v>800000000</v>
      </c>
      <c r="L180" s="242"/>
    </row>
    <row r="181" spans="1:12" s="298" customFormat="1" ht="22.5" customHeight="1">
      <c r="A181" s="256">
        <v>1</v>
      </c>
      <c r="B181" s="6" t="s">
        <v>19</v>
      </c>
      <c r="C181" s="6" t="s">
        <v>19</v>
      </c>
      <c r="D181" s="256"/>
      <c r="E181" s="256"/>
      <c r="F181" s="255" t="s">
        <v>17</v>
      </c>
      <c r="G181" s="311"/>
      <c r="H181" s="315"/>
      <c r="I181" s="315"/>
      <c r="J181" s="318"/>
      <c r="K181" s="315"/>
      <c r="L181" s="238"/>
    </row>
    <row r="182" spans="1:12" s="298" customFormat="1" ht="31.5" customHeight="1">
      <c r="A182" s="256">
        <v>1</v>
      </c>
      <c r="B182" s="6" t="s">
        <v>19</v>
      </c>
      <c r="C182" s="6" t="s">
        <v>19</v>
      </c>
      <c r="D182" s="6" t="s">
        <v>61</v>
      </c>
      <c r="E182" s="6"/>
      <c r="F182" s="255" t="s">
        <v>7</v>
      </c>
      <c r="G182" s="311"/>
      <c r="H182" s="315"/>
      <c r="I182" s="315"/>
      <c r="J182" s="318"/>
      <c r="K182" s="315"/>
      <c r="L182" s="238"/>
    </row>
    <row r="183" spans="1:12" s="298" customFormat="1" ht="19.5" customHeight="1">
      <c r="A183" s="256">
        <v>1</v>
      </c>
      <c r="B183" s="6" t="s">
        <v>19</v>
      </c>
      <c r="C183" s="6" t="s">
        <v>19</v>
      </c>
      <c r="D183" s="6" t="s">
        <v>61</v>
      </c>
      <c r="E183" s="6" t="s">
        <v>37</v>
      </c>
      <c r="F183" s="255" t="s">
        <v>327</v>
      </c>
      <c r="G183" s="312"/>
      <c r="H183" s="316"/>
      <c r="I183" s="316"/>
      <c r="J183" s="319"/>
      <c r="K183" s="316"/>
      <c r="L183" s="160"/>
    </row>
    <row r="184" spans="1:12" s="298" customFormat="1" ht="19.5" customHeight="1">
      <c r="A184" s="256">
        <v>1</v>
      </c>
      <c r="B184" s="6" t="s">
        <v>19</v>
      </c>
      <c r="C184" s="256"/>
      <c r="D184" s="256"/>
      <c r="E184" s="256"/>
      <c r="F184" s="255" t="s">
        <v>1</v>
      </c>
      <c r="G184" s="310" t="s">
        <v>333</v>
      </c>
      <c r="H184" s="307" t="s">
        <v>199</v>
      </c>
      <c r="I184" s="307" t="s">
        <v>199</v>
      </c>
      <c r="J184" s="307" t="s">
        <v>199</v>
      </c>
      <c r="K184" s="314">
        <v>244170000</v>
      </c>
      <c r="L184" s="158"/>
    </row>
    <row r="185" spans="1:12" s="298" customFormat="1" ht="19.5" customHeight="1">
      <c r="A185" s="256">
        <v>1</v>
      </c>
      <c r="B185" s="6" t="s">
        <v>19</v>
      </c>
      <c r="C185" s="6" t="s">
        <v>19</v>
      </c>
      <c r="D185" s="256"/>
      <c r="E185" s="256"/>
      <c r="F185" s="255" t="s">
        <v>17</v>
      </c>
      <c r="G185" s="311"/>
      <c r="H185" s="308"/>
      <c r="I185" s="308"/>
      <c r="J185" s="308"/>
      <c r="K185" s="315"/>
      <c r="L185" s="159"/>
    </row>
    <row r="186" spans="1:12" s="298" customFormat="1" ht="32.25" customHeight="1">
      <c r="A186" s="256">
        <v>1</v>
      </c>
      <c r="B186" s="6" t="s">
        <v>19</v>
      </c>
      <c r="C186" s="6" t="s">
        <v>19</v>
      </c>
      <c r="D186" s="6" t="s">
        <v>61</v>
      </c>
      <c r="E186" s="6"/>
      <c r="F186" s="255" t="s">
        <v>7</v>
      </c>
      <c r="G186" s="311"/>
      <c r="H186" s="308"/>
      <c r="I186" s="308"/>
      <c r="J186" s="308"/>
      <c r="K186" s="315"/>
      <c r="L186" s="159"/>
    </row>
    <row r="187" spans="1:12" s="298" customFormat="1" ht="18" customHeight="1">
      <c r="A187" s="256">
        <v>1</v>
      </c>
      <c r="B187" s="6" t="s">
        <v>19</v>
      </c>
      <c r="C187" s="6" t="s">
        <v>19</v>
      </c>
      <c r="D187" s="6" t="s">
        <v>61</v>
      </c>
      <c r="E187" s="6">
        <v>4000</v>
      </c>
      <c r="F187" s="255" t="s">
        <v>332</v>
      </c>
      <c r="G187" s="312"/>
      <c r="H187" s="309"/>
      <c r="I187" s="309"/>
      <c r="J187" s="309"/>
      <c r="K187" s="316"/>
      <c r="L187" s="160"/>
    </row>
    <row r="188" spans="1:12" s="298" customFormat="1" ht="20.25" customHeight="1">
      <c r="A188" s="256">
        <v>1</v>
      </c>
      <c r="B188" s="6" t="s">
        <v>19</v>
      </c>
      <c r="C188" s="256"/>
      <c r="D188" s="256"/>
      <c r="E188" s="256"/>
      <c r="F188" s="255" t="s">
        <v>1</v>
      </c>
      <c r="G188" s="310" t="s">
        <v>316</v>
      </c>
      <c r="H188" s="314">
        <v>0</v>
      </c>
      <c r="I188" s="314">
        <v>0</v>
      </c>
      <c r="J188" s="317">
        <v>0</v>
      </c>
      <c r="K188" s="314">
        <v>75750080000</v>
      </c>
      <c r="L188" s="314"/>
    </row>
    <row r="189" spans="1:12" s="298" customFormat="1" ht="20.25" customHeight="1">
      <c r="A189" s="256">
        <v>1</v>
      </c>
      <c r="B189" s="6" t="s">
        <v>19</v>
      </c>
      <c r="C189" s="6" t="s">
        <v>19</v>
      </c>
      <c r="D189" s="256"/>
      <c r="E189" s="256"/>
      <c r="F189" s="255" t="s">
        <v>17</v>
      </c>
      <c r="G189" s="311"/>
      <c r="H189" s="315"/>
      <c r="I189" s="315"/>
      <c r="J189" s="318"/>
      <c r="K189" s="315"/>
      <c r="L189" s="311"/>
    </row>
    <row r="190" spans="1:12" s="298" customFormat="1" ht="31.5" customHeight="1">
      <c r="A190" s="256">
        <v>1</v>
      </c>
      <c r="B190" s="6" t="s">
        <v>19</v>
      </c>
      <c r="C190" s="6" t="s">
        <v>19</v>
      </c>
      <c r="D190" s="6" t="s">
        <v>61</v>
      </c>
      <c r="E190" s="6"/>
      <c r="F190" s="255" t="s">
        <v>7</v>
      </c>
      <c r="G190" s="311"/>
      <c r="H190" s="315"/>
      <c r="I190" s="315"/>
      <c r="J190" s="318"/>
      <c r="K190" s="315"/>
      <c r="L190" s="311"/>
    </row>
    <row r="191" spans="1:12" s="298" customFormat="1" ht="30.75" customHeight="1">
      <c r="A191" s="256">
        <v>1</v>
      </c>
      <c r="B191" s="6" t="s">
        <v>19</v>
      </c>
      <c r="C191" s="6" t="s">
        <v>19</v>
      </c>
      <c r="D191" s="6" t="s">
        <v>61</v>
      </c>
      <c r="E191" s="6">
        <v>4301</v>
      </c>
      <c r="F191" s="255" t="s">
        <v>315</v>
      </c>
      <c r="G191" s="312"/>
      <c r="H191" s="316"/>
      <c r="I191" s="316"/>
      <c r="J191" s="319"/>
      <c r="K191" s="316"/>
      <c r="L191" s="312"/>
    </row>
    <row r="192" spans="1:12" s="298" customFormat="1" ht="20.25" customHeight="1">
      <c r="A192" s="256">
        <v>1</v>
      </c>
      <c r="B192" s="6" t="s">
        <v>19</v>
      </c>
      <c r="C192" s="256"/>
      <c r="D192" s="256"/>
      <c r="E192" s="256"/>
      <c r="F192" s="255" t="s">
        <v>1</v>
      </c>
      <c r="G192" s="310" t="s">
        <v>318</v>
      </c>
      <c r="H192" s="314">
        <v>149220000</v>
      </c>
      <c r="I192" s="314">
        <v>147834500</v>
      </c>
      <c r="J192" s="317">
        <f>I192/H192*100</f>
        <v>99.071505160166197</v>
      </c>
      <c r="K192" s="314">
        <v>42360000</v>
      </c>
      <c r="L192" s="314"/>
    </row>
    <row r="193" spans="1:12" s="298" customFormat="1" ht="20.25" customHeight="1">
      <c r="A193" s="256">
        <v>1</v>
      </c>
      <c r="B193" s="6" t="s">
        <v>19</v>
      </c>
      <c r="C193" s="6" t="s">
        <v>19</v>
      </c>
      <c r="D193" s="256"/>
      <c r="E193" s="256"/>
      <c r="F193" s="255" t="s">
        <v>17</v>
      </c>
      <c r="G193" s="311"/>
      <c r="H193" s="315"/>
      <c r="I193" s="315"/>
      <c r="J193" s="318"/>
      <c r="K193" s="315"/>
      <c r="L193" s="311"/>
    </row>
    <row r="194" spans="1:12" s="298" customFormat="1" ht="31.5" customHeight="1">
      <c r="A194" s="256">
        <v>1</v>
      </c>
      <c r="B194" s="6" t="s">
        <v>19</v>
      </c>
      <c r="C194" s="6" t="s">
        <v>19</v>
      </c>
      <c r="D194" s="6" t="s">
        <v>61</v>
      </c>
      <c r="E194" s="6"/>
      <c r="F194" s="255" t="s">
        <v>7</v>
      </c>
      <c r="G194" s="311"/>
      <c r="H194" s="315"/>
      <c r="I194" s="315"/>
      <c r="J194" s="318"/>
      <c r="K194" s="315"/>
      <c r="L194" s="311"/>
    </row>
    <row r="195" spans="1:12" s="298" customFormat="1" ht="30.75" customHeight="1">
      <c r="A195" s="256">
        <v>1</v>
      </c>
      <c r="B195" s="6" t="s">
        <v>19</v>
      </c>
      <c r="C195" s="6" t="s">
        <v>19</v>
      </c>
      <c r="D195" s="6" t="s">
        <v>61</v>
      </c>
      <c r="E195" s="6"/>
      <c r="F195" s="255" t="s">
        <v>317</v>
      </c>
      <c r="G195" s="312"/>
      <c r="H195" s="316"/>
      <c r="I195" s="316"/>
      <c r="J195" s="319"/>
      <c r="K195" s="316"/>
      <c r="L195" s="312"/>
    </row>
    <row r="196" spans="1:12" s="298" customFormat="1" ht="30.75" customHeight="1">
      <c r="A196" s="256">
        <v>1</v>
      </c>
      <c r="B196" s="6" t="s">
        <v>19</v>
      </c>
      <c r="C196" s="256"/>
      <c r="D196" s="256"/>
      <c r="E196" s="256"/>
      <c r="F196" s="255" t="s">
        <v>1</v>
      </c>
      <c r="G196" s="310" t="s">
        <v>331</v>
      </c>
      <c r="H196" s="320" t="s">
        <v>199</v>
      </c>
      <c r="I196" s="320" t="s">
        <v>199</v>
      </c>
      <c r="J196" s="321" t="s">
        <v>199</v>
      </c>
      <c r="K196" s="314">
        <v>69853000</v>
      </c>
      <c r="L196" s="243"/>
    </row>
    <row r="197" spans="1:12" s="298" customFormat="1" ht="30.75" customHeight="1">
      <c r="A197" s="256">
        <v>1</v>
      </c>
      <c r="B197" s="6" t="s">
        <v>19</v>
      </c>
      <c r="C197" s="6" t="s">
        <v>19</v>
      </c>
      <c r="D197" s="256"/>
      <c r="E197" s="256"/>
      <c r="F197" s="255" t="s">
        <v>17</v>
      </c>
      <c r="G197" s="311"/>
      <c r="H197" s="315"/>
      <c r="I197" s="315"/>
      <c r="J197" s="318"/>
      <c r="K197" s="315"/>
      <c r="L197" s="244"/>
    </row>
    <row r="198" spans="1:12" s="298" customFormat="1" ht="30.75" customHeight="1">
      <c r="A198" s="256">
        <v>1</v>
      </c>
      <c r="B198" s="6" t="s">
        <v>19</v>
      </c>
      <c r="C198" s="6" t="s">
        <v>19</v>
      </c>
      <c r="D198" s="6" t="s">
        <v>61</v>
      </c>
      <c r="E198" s="6"/>
      <c r="F198" s="255" t="s">
        <v>7</v>
      </c>
      <c r="G198" s="311"/>
      <c r="H198" s="315"/>
      <c r="I198" s="315"/>
      <c r="J198" s="318"/>
      <c r="K198" s="315"/>
      <c r="L198" s="244"/>
    </row>
    <row r="199" spans="1:12" s="298" customFormat="1" ht="27.75" customHeight="1">
      <c r="A199" s="256">
        <v>1</v>
      </c>
      <c r="B199" s="6" t="s">
        <v>19</v>
      </c>
      <c r="C199" s="6" t="s">
        <v>19</v>
      </c>
      <c r="D199" s="6" t="s">
        <v>61</v>
      </c>
      <c r="E199" s="6"/>
      <c r="F199" s="255" t="s">
        <v>174</v>
      </c>
      <c r="G199" s="312"/>
      <c r="H199" s="316"/>
      <c r="I199" s="316"/>
      <c r="J199" s="319"/>
      <c r="K199" s="316"/>
      <c r="L199" s="160"/>
    </row>
    <row r="200" spans="1:12" s="298" customFormat="1" ht="20.25" customHeight="1">
      <c r="A200" s="256">
        <v>1</v>
      </c>
      <c r="B200" s="6" t="s">
        <v>19</v>
      </c>
      <c r="C200" s="256"/>
      <c r="D200" s="256"/>
      <c r="E200" s="256"/>
      <c r="F200" s="255" t="s">
        <v>1</v>
      </c>
      <c r="G200" s="310" t="s">
        <v>101</v>
      </c>
      <c r="H200" s="314">
        <v>485000000</v>
      </c>
      <c r="I200" s="314">
        <v>458320777</v>
      </c>
      <c r="J200" s="317">
        <f>I200/H200*100</f>
        <v>94.499129278350509</v>
      </c>
      <c r="K200" s="314">
        <v>1242000000</v>
      </c>
      <c r="L200" s="314"/>
    </row>
    <row r="201" spans="1:12" s="298" customFormat="1" ht="20.25" customHeight="1">
      <c r="A201" s="256">
        <v>1</v>
      </c>
      <c r="B201" s="6" t="s">
        <v>19</v>
      </c>
      <c r="C201" s="6" t="s">
        <v>19</v>
      </c>
      <c r="D201" s="256"/>
      <c r="E201" s="256"/>
      <c r="F201" s="255" t="s">
        <v>17</v>
      </c>
      <c r="G201" s="311"/>
      <c r="H201" s="315"/>
      <c r="I201" s="315"/>
      <c r="J201" s="318"/>
      <c r="K201" s="315"/>
      <c r="L201" s="311"/>
    </row>
    <row r="202" spans="1:12" s="298" customFormat="1" ht="31.5" customHeight="1">
      <c r="A202" s="256">
        <v>1</v>
      </c>
      <c r="B202" s="6" t="s">
        <v>19</v>
      </c>
      <c r="C202" s="6" t="s">
        <v>19</v>
      </c>
      <c r="D202" s="6">
        <v>27</v>
      </c>
      <c r="E202" s="6"/>
      <c r="F202" s="255" t="s">
        <v>8</v>
      </c>
      <c r="G202" s="311"/>
      <c r="H202" s="315"/>
      <c r="I202" s="315"/>
      <c r="J202" s="318"/>
      <c r="K202" s="315"/>
      <c r="L202" s="311"/>
    </row>
    <row r="203" spans="1:12" s="298" customFormat="1" ht="30.75" customHeight="1">
      <c r="A203" s="256">
        <v>1</v>
      </c>
      <c r="B203" s="6" t="s">
        <v>19</v>
      </c>
      <c r="C203" s="6" t="s">
        <v>19</v>
      </c>
      <c r="D203" s="6">
        <v>27</v>
      </c>
      <c r="E203" s="6" t="s">
        <v>21</v>
      </c>
      <c r="F203" s="255" t="s">
        <v>66</v>
      </c>
      <c r="G203" s="312"/>
      <c r="H203" s="316"/>
      <c r="I203" s="316"/>
      <c r="J203" s="319"/>
      <c r="K203" s="316"/>
      <c r="L203" s="312"/>
    </row>
    <row r="204" spans="1:12" s="298" customFormat="1" ht="20.25" customHeight="1">
      <c r="A204" s="256">
        <v>1</v>
      </c>
      <c r="B204" s="6" t="s">
        <v>19</v>
      </c>
      <c r="C204" s="256"/>
      <c r="D204" s="256"/>
      <c r="E204" s="256"/>
      <c r="F204" s="255" t="s">
        <v>1</v>
      </c>
      <c r="G204" s="310" t="s">
        <v>102</v>
      </c>
      <c r="H204" s="314">
        <v>100000000</v>
      </c>
      <c r="I204" s="314">
        <v>99991200</v>
      </c>
      <c r="J204" s="317">
        <f>I204/H204*100</f>
        <v>99.991200000000006</v>
      </c>
      <c r="K204" s="314">
        <v>100000000</v>
      </c>
      <c r="L204" s="314"/>
    </row>
    <row r="205" spans="1:12" s="298" customFormat="1" ht="20.25" customHeight="1">
      <c r="A205" s="256">
        <v>1</v>
      </c>
      <c r="B205" s="6" t="s">
        <v>19</v>
      </c>
      <c r="C205" s="6" t="s">
        <v>19</v>
      </c>
      <c r="D205" s="256"/>
      <c r="E205" s="256"/>
      <c r="F205" s="255" t="s">
        <v>17</v>
      </c>
      <c r="G205" s="311"/>
      <c r="H205" s="315"/>
      <c r="I205" s="315"/>
      <c r="J205" s="318"/>
      <c r="K205" s="315"/>
      <c r="L205" s="311"/>
    </row>
    <row r="206" spans="1:12" s="298" customFormat="1" ht="31.5" customHeight="1">
      <c r="A206" s="256">
        <v>1</v>
      </c>
      <c r="B206" s="6" t="s">
        <v>19</v>
      </c>
      <c r="C206" s="6" t="s">
        <v>19</v>
      </c>
      <c r="D206" s="6">
        <v>27</v>
      </c>
      <c r="E206" s="6"/>
      <c r="F206" s="255" t="s">
        <v>8</v>
      </c>
      <c r="G206" s="311"/>
      <c r="H206" s="315"/>
      <c r="I206" s="315"/>
      <c r="J206" s="318"/>
      <c r="K206" s="315"/>
      <c r="L206" s="311"/>
    </row>
    <row r="207" spans="1:12" s="298" customFormat="1" ht="30.75" customHeight="1">
      <c r="A207" s="256">
        <v>1</v>
      </c>
      <c r="B207" s="6" t="s">
        <v>19</v>
      </c>
      <c r="C207" s="6" t="s">
        <v>19</v>
      </c>
      <c r="D207" s="6">
        <v>27</v>
      </c>
      <c r="E207" s="6" t="s">
        <v>23</v>
      </c>
      <c r="F207" s="255" t="s">
        <v>67</v>
      </c>
      <c r="G207" s="312"/>
      <c r="H207" s="316"/>
      <c r="I207" s="316"/>
      <c r="J207" s="319"/>
      <c r="K207" s="316"/>
      <c r="L207" s="312"/>
    </row>
    <row r="208" spans="1:12" s="298" customFormat="1" ht="20.25" customHeight="1">
      <c r="A208" s="256">
        <v>1</v>
      </c>
      <c r="B208" s="6" t="s">
        <v>19</v>
      </c>
      <c r="C208" s="256"/>
      <c r="D208" s="256"/>
      <c r="E208" s="256"/>
      <c r="F208" s="255" t="s">
        <v>1</v>
      </c>
      <c r="G208" s="310" t="s">
        <v>103</v>
      </c>
      <c r="H208" s="314">
        <v>146000000</v>
      </c>
      <c r="I208" s="314">
        <v>146000000</v>
      </c>
      <c r="J208" s="317">
        <f>I208/H208*100</f>
        <v>100</v>
      </c>
      <c r="K208" s="314">
        <v>150000000</v>
      </c>
      <c r="L208" s="314"/>
    </row>
    <row r="209" spans="1:12" s="298" customFormat="1" ht="20.25" customHeight="1">
      <c r="A209" s="256">
        <v>1</v>
      </c>
      <c r="B209" s="6" t="s">
        <v>19</v>
      </c>
      <c r="C209" s="6" t="s">
        <v>19</v>
      </c>
      <c r="D209" s="256"/>
      <c r="E209" s="256"/>
      <c r="F209" s="255" t="s">
        <v>17</v>
      </c>
      <c r="G209" s="311"/>
      <c r="H209" s="315"/>
      <c r="I209" s="315"/>
      <c r="J209" s="318"/>
      <c r="K209" s="315"/>
      <c r="L209" s="311"/>
    </row>
    <row r="210" spans="1:12" s="298" customFormat="1" ht="31.5" customHeight="1">
      <c r="A210" s="256">
        <v>1</v>
      </c>
      <c r="B210" s="6" t="s">
        <v>19</v>
      </c>
      <c r="C210" s="6" t="s">
        <v>19</v>
      </c>
      <c r="D210" s="6">
        <v>27</v>
      </c>
      <c r="E210" s="6"/>
      <c r="F210" s="255" t="s">
        <v>8</v>
      </c>
      <c r="G210" s="311"/>
      <c r="H210" s="315"/>
      <c r="I210" s="315"/>
      <c r="J210" s="318"/>
      <c r="K210" s="315"/>
      <c r="L210" s="311"/>
    </row>
    <row r="211" spans="1:12" s="298" customFormat="1" ht="30.75" customHeight="1">
      <c r="A211" s="256">
        <v>1</v>
      </c>
      <c r="B211" s="6" t="s">
        <v>19</v>
      </c>
      <c r="C211" s="6" t="s">
        <v>19</v>
      </c>
      <c r="D211" s="6">
        <v>27</v>
      </c>
      <c r="E211" s="6" t="s">
        <v>68</v>
      </c>
      <c r="F211" s="255" t="s">
        <v>69</v>
      </c>
      <c r="G211" s="312"/>
      <c r="H211" s="316"/>
      <c r="I211" s="316"/>
      <c r="J211" s="319"/>
      <c r="K211" s="316"/>
      <c r="L211" s="312"/>
    </row>
    <row r="212" spans="1:12" s="298" customFormat="1" ht="20.25" customHeight="1">
      <c r="A212" s="256">
        <v>1</v>
      </c>
      <c r="B212" s="6" t="s">
        <v>19</v>
      </c>
      <c r="C212" s="256"/>
      <c r="D212" s="256"/>
      <c r="E212" s="256"/>
      <c r="F212" s="255" t="s">
        <v>1</v>
      </c>
      <c r="G212" s="310" t="s">
        <v>104</v>
      </c>
      <c r="H212" s="314">
        <v>800000000</v>
      </c>
      <c r="I212" s="314">
        <v>791724500</v>
      </c>
      <c r="J212" s="317">
        <f>I212/H212*100</f>
        <v>98.965562500000004</v>
      </c>
      <c r="K212" s="314">
        <v>1207080000</v>
      </c>
      <c r="L212" s="314"/>
    </row>
    <row r="213" spans="1:12" s="298" customFormat="1" ht="20.25" customHeight="1">
      <c r="A213" s="256">
        <v>1</v>
      </c>
      <c r="B213" s="6" t="s">
        <v>19</v>
      </c>
      <c r="C213" s="6" t="s">
        <v>19</v>
      </c>
      <c r="D213" s="256"/>
      <c r="E213" s="256"/>
      <c r="F213" s="255" t="s">
        <v>17</v>
      </c>
      <c r="G213" s="311"/>
      <c r="H213" s="315"/>
      <c r="I213" s="315"/>
      <c r="J213" s="318"/>
      <c r="K213" s="315"/>
      <c r="L213" s="311"/>
    </row>
    <row r="214" spans="1:12" s="298" customFormat="1" ht="31.5" customHeight="1">
      <c r="A214" s="256">
        <v>1</v>
      </c>
      <c r="B214" s="6" t="s">
        <v>19</v>
      </c>
      <c r="C214" s="6" t="s">
        <v>19</v>
      </c>
      <c r="D214" s="6">
        <v>27</v>
      </c>
      <c r="E214" s="6"/>
      <c r="F214" s="255" t="s">
        <v>8</v>
      </c>
      <c r="G214" s="311"/>
      <c r="H214" s="315"/>
      <c r="I214" s="315"/>
      <c r="J214" s="318"/>
      <c r="K214" s="315"/>
      <c r="L214" s="311"/>
    </row>
    <row r="215" spans="1:12" s="298" customFormat="1" ht="30.75" customHeight="1">
      <c r="A215" s="256">
        <v>1</v>
      </c>
      <c r="B215" s="6" t="s">
        <v>19</v>
      </c>
      <c r="C215" s="6" t="s">
        <v>19</v>
      </c>
      <c r="D215" s="6">
        <v>27</v>
      </c>
      <c r="E215" s="6" t="s">
        <v>43</v>
      </c>
      <c r="F215" s="255" t="s">
        <v>70</v>
      </c>
      <c r="G215" s="312"/>
      <c r="H215" s="316"/>
      <c r="I215" s="316"/>
      <c r="J215" s="319"/>
      <c r="K215" s="316"/>
      <c r="L215" s="312"/>
    </row>
    <row r="216" spans="1:12" s="298" customFormat="1" ht="20.25" customHeight="1">
      <c r="A216" s="256">
        <v>1</v>
      </c>
      <c r="B216" s="6" t="s">
        <v>19</v>
      </c>
      <c r="C216" s="256"/>
      <c r="D216" s="256"/>
      <c r="E216" s="256"/>
      <c r="F216" s="255" t="s">
        <v>1</v>
      </c>
      <c r="G216" s="310" t="s">
        <v>105</v>
      </c>
      <c r="H216" s="314">
        <v>177200000</v>
      </c>
      <c r="I216" s="314">
        <v>137916250</v>
      </c>
      <c r="J216" s="317">
        <f>I216/H216*100</f>
        <v>77.830840857787805</v>
      </c>
      <c r="K216" s="314">
        <v>159200000</v>
      </c>
      <c r="L216" s="314"/>
    </row>
    <row r="217" spans="1:12" s="298" customFormat="1" ht="20.25" customHeight="1">
      <c r="A217" s="256">
        <v>1</v>
      </c>
      <c r="B217" s="6" t="s">
        <v>19</v>
      </c>
      <c r="C217" s="6" t="s">
        <v>19</v>
      </c>
      <c r="D217" s="256"/>
      <c r="E217" s="256"/>
      <c r="F217" s="255" t="s">
        <v>17</v>
      </c>
      <c r="G217" s="311"/>
      <c r="H217" s="315"/>
      <c r="I217" s="315"/>
      <c r="J217" s="318"/>
      <c r="K217" s="315"/>
      <c r="L217" s="311"/>
    </row>
    <row r="218" spans="1:12" s="298" customFormat="1" ht="31.5" customHeight="1">
      <c r="A218" s="256">
        <v>1</v>
      </c>
      <c r="B218" s="6" t="s">
        <v>19</v>
      </c>
      <c r="C218" s="6" t="s">
        <v>19</v>
      </c>
      <c r="D218" s="6">
        <v>27</v>
      </c>
      <c r="E218" s="6"/>
      <c r="F218" s="255" t="s">
        <v>8</v>
      </c>
      <c r="G218" s="311"/>
      <c r="H218" s="315"/>
      <c r="I218" s="315"/>
      <c r="J218" s="318"/>
      <c r="K218" s="315"/>
      <c r="L218" s="311"/>
    </row>
    <row r="219" spans="1:12" s="298" customFormat="1" ht="30.75" customHeight="1">
      <c r="A219" s="256">
        <v>1</v>
      </c>
      <c r="B219" s="6" t="s">
        <v>19</v>
      </c>
      <c r="C219" s="6" t="s">
        <v>19</v>
      </c>
      <c r="D219" s="6">
        <v>27</v>
      </c>
      <c r="E219" s="6" t="s">
        <v>45</v>
      </c>
      <c r="F219" s="255" t="s">
        <v>71</v>
      </c>
      <c r="G219" s="312"/>
      <c r="H219" s="316"/>
      <c r="I219" s="316"/>
      <c r="J219" s="319"/>
      <c r="K219" s="316"/>
      <c r="L219" s="312"/>
    </row>
    <row r="220" spans="1:12" s="298" customFormat="1" ht="20.25" customHeight="1">
      <c r="A220" s="256">
        <v>1</v>
      </c>
      <c r="B220" s="6" t="s">
        <v>19</v>
      </c>
      <c r="C220" s="256"/>
      <c r="D220" s="256"/>
      <c r="E220" s="256"/>
      <c r="F220" s="255" t="s">
        <v>1</v>
      </c>
      <c r="G220" s="310" t="s">
        <v>106</v>
      </c>
      <c r="H220" s="314">
        <v>200000000</v>
      </c>
      <c r="I220" s="314">
        <v>199066100</v>
      </c>
      <c r="J220" s="317">
        <f>I220/H220*100</f>
        <v>99.533050000000003</v>
      </c>
      <c r="K220" s="314">
        <v>200000000</v>
      </c>
      <c r="L220" s="314"/>
    </row>
    <row r="221" spans="1:12" s="298" customFormat="1" ht="20.25" customHeight="1">
      <c r="A221" s="256">
        <v>1</v>
      </c>
      <c r="B221" s="6" t="s">
        <v>19</v>
      </c>
      <c r="C221" s="6" t="s">
        <v>19</v>
      </c>
      <c r="D221" s="256"/>
      <c r="E221" s="256"/>
      <c r="F221" s="255" t="s">
        <v>17</v>
      </c>
      <c r="G221" s="311"/>
      <c r="H221" s="315"/>
      <c r="I221" s="315"/>
      <c r="J221" s="318"/>
      <c r="K221" s="315"/>
      <c r="L221" s="311"/>
    </row>
    <row r="222" spans="1:12" s="298" customFormat="1" ht="31.5" customHeight="1">
      <c r="A222" s="256">
        <v>1</v>
      </c>
      <c r="B222" s="6" t="s">
        <v>19</v>
      </c>
      <c r="C222" s="6" t="s">
        <v>19</v>
      </c>
      <c r="D222" s="6">
        <v>27</v>
      </c>
      <c r="E222" s="6"/>
      <c r="F222" s="255" t="s">
        <v>8</v>
      </c>
      <c r="G222" s="311"/>
      <c r="H222" s="315"/>
      <c r="I222" s="315"/>
      <c r="J222" s="318"/>
      <c r="K222" s="315"/>
      <c r="L222" s="311"/>
    </row>
    <row r="223" spans="1:12" s="298" customFormat="1" ht="30.75" customHeight="1">
      <c r="A223" s="256">
        <v>1</v>
      </c>
      <c r="B223" s="6" t="s">
        <v>19</v>
      </c>
      <c r="C223" s="6" t="s">
        <v>19</v>
      </c>
      <c r="D223" s="6">
        <v>27</v>
      </c>
      <c r="E223" s="6" t="s">
        <v>55</v>
      </c>
      <c r="F223" s="255" t="s">
        <v>72</v>
      </c>
      <c r="G223" s="312"/>
      <c r="H223" s="316"/>
      <c r="I223" s="316"/>
      <c r="J223" s="319"/>
      <c r="K223" s="316"/>
      <c r="L223" s="312"/>
    </row>
    <row r="224" spans="1:12" s="298" customFormat="1" ht="23.25" customHeight="1">
      <c r="A224" s="256">
        <v>1</v>
      </c>
      <c r="B224" s="6" t="s">
        <v>19</v>
      </c>
      <c r="C224" s="256"/>
      <c r="D224" s="256"/>
      <c r="E224" s="256"/>
      <c r="F224" s="255" t="s">
        <v>1</v>
      </c>
      <c r="G224" s="310" t="s">
        <v>107</v>
      </c>
      <c r="H224" s="314">
        <v>100000000</v>
      </c>
      <c r="I224" s="314">
        <v>99034500</v>
      </c>
      <c r="J224" s="317">
        <f>I224/H224*100</f>
        <v>99.034500000000008</v>
      </c>
      <c r="K224" s="314">
        <v>100000000</v>
      </c>
      <c r="L224" s="243"/>
    </row>
    <row r="225" spans="1:12" s="298" customFormat="1" ht="24.75" customHeight="1">
      <c r="A225" s="256">
        <v>1</v>
      </c>
      <c r="B225" s="6" t="s">
        <v>19</v>
      </c>
      <c r="C225" s="6" t="s">
        <v>19</v>
      </c>
      <c r="D225" s="256"/>
      <c r="E225" s="256"/>
      <c r="F225" s="255" t="s">
        <v>17</v>
      </c>
      <c r="G225" s="311"/>
      <c r="H225" s="315"/>
      <c r="I225" s="315"/>
      <c r="J225" s="318"/>
      <c r="K225" s="315"/>
      <c r="L225" s="244"/>
    </row>
    <row r="226" spans="1:12" s="298" customFormat="1" ht="30.75" customHeight="1">
      <c r="A226" s="256">
        <v>1</v>
      </c>
      <c r="B226" s="6" t="s">
        <v>19</v>
      </c>
      <c r="C226" s="6" t="s">
        <v>19</v>
      </c>
      <c r="D226" s="6">
        <v>27</v>
      </c>
      <c r="E226" s="6"/>
      <c r="F226" s="255" t="s">
        <v>8</v>
      </c>
      <c r="G226" s="311"/>
      <c r="H226" s="315"/>
      <c r="I226" s="315"/>
      <c r="J226" s="318"/>
      <c r="K226" s="315"/>
      <c r="L226" s="244"/>
    </row>
    <row r="227" spans="1:12" s="298" customFormat="1" ht="33" customHeight="1">
      <c r="A227" s="256">
        <v>1</v>
      </c>
      <c r="B227" s="6" t="s">
        <v>19</v>
      </c>
      <c r="C227" s="6" t="s">
        <v>19</v>
      </c>
      <c r="D227" s="6">
        <v>27</v>
      </c>
      <c r="E227" s="6" t="s">
        <v>65</v>
      </c>
      <c r="F227" s="255" t="s">
        <v>73</v>
      </c>
      <c r="G227" s="312"/>
      <c r="H227" s="316"/>
      <c r="I227" s="316"/>
      <c r="J227" s="319"/>
      <c r="K227" s="316"/>
      <c r="L227" s="160"/>
    </row>
    <row r="228" spans="1:12" s="298" customFormat="1" ht="20.25" customHeight="1">
      <c r="A228" s="256">
        <v>1</v>
      </c>
      <c r="B228" s="6" t="s">
        <v>19</v>
      </c>
      <c r="C228" s="256"/>
      <c r="D228" s="256"/>
      <c r="E228" s="256"/>
      <c r="F228" s="255" t="s">
        <v>1</v>
      </c>
      <c r="G228" s="310" t="s">
        <v>330</v>
      </c>
      <c r="H228" s="320" t="s">
        <v>199</v>
      </c>
      <c r="I228" s="320" t="s">
        <v>199</v>
      </c>
      <c r="J228" s="321" t="s">
        <v>199</v>
      </c>
      <c r="K228" s="314">
        <v>135355000</v>
      </c>
      <c r="L228" s="314"/>
    </row>
    <row r="229" spans="1:12" s="298" customFormat="1" ht="20.25" customHeight="1">
      <c r="A229" s="256">
        <v>1</v>
      </c>
      <c r="B229" s="6" t="s">
        <v>19</v>
      </c>
      <c r="C229" s="6" t="s">
        <v>19</v>
      </c>
      <c r="D229" s="256"/>
      <c r="E229" s="256"/>
      <c r="F229" s="255" t="s">
        <v>17</v>
      </c>
      <c r="G229" s="311"/>
      <c r="H229" s="315"/>
      <c r="I229" s="315"/>
      <c r="J229" s="318"/>
      <c r="K229" s="315"/>
      <c r="L229" s="311"/>
    </row>
    <row r="230" spans="1:12" s="298" customFormat="1" ht="31.5" customHeight="1">
      <c r="A230" s="256">
        <v>1</v>
      </c>
      <c r="B230" s="6" t="s">
        <v>19</v>
      </c>
      <c r="C230" s="6" t="s">
        <v>19</v>
      </c>
      <c r="D230" s="6">
        <v>27</v>
      </c>
      <c r="E230" s="6"/>
      <c r="F230" s="255" t="s">
        <v>8</v>
      </c>
      <c r="G230" s="311"/>
      <c r="H230" s="315"/>
      <c r="I230" s="315"/>
      <c r="J230" s="318"/>
      <c r="K230" s="315"/>
      <c r="L230" s="311"/>
    </row>
    <row r="231" spans="1:12" s="298" customFormat="1" ht="30.75" customHeight="1">
      <c r="A231" s="256">
        <v>1</v>
      </c>
      <c r="B231" s="6" t="s">
        <v>19</v>
      </c>
      <c r="C231" s="6" t="s">
        <v>19</v>
      </c>
      <c r="D231" s="6">
        <v>27</v>
      </c>
      <c r="E231" s="6" t="s">
        <v>37</v>
      </c>
      <c r="F231" s="255" t="s">
        <v>73</v>
      </c>
      <c r="G231" s="312"/>
      <c r="H231" s="316"/>
      <c r="I231" s="316"/>
      <c r="J231" s="319"/>
      <c r="K231" s="316"/>
      <c r="L231" s="312"/>
    </row>
    <row r="232" spans="1:12" s="298" customFormat="1" ht="23.25" customHeight="1">
      <c r="A232" s="251"/>
      <c r="B232" s="9"/>
      <c r="C232" s="9"/>
      <c r="D232" s="9"/>
      <c r="E232" s="9"/>
      <c r="F232" s="252"/>
      <c r="G232" s="251"/>
      <c r="H232" s="10"/>
      <c r="I232" s="10"/>
      <c r="J232" s="26"/>
      <c r="K232" s="10"/>
      <c r="L232" s="251"/>
    </row>
    <row r="233" spans="1:12" s="28" customFormat="1" ht="23.25" customHeight="1">
      <c r="A233" s="12"/>
      <c r="B233" s="12"/>
      <c r="C233" s="12"/>
      <c r="D233" s="12"/>
      <c r="E233" s="12"/>
      <c r="F233" s="12"/>
      <c r="G233" s="12"/>
      <c r="H233" s="12"/>
      <c r="I233" s="12"/>
      <c r="J233" s="338" t="s">
        <v>495</v>
      </c>
      <c r="K233" s="338"/>
      <c r="L233" s="338"/>
    </row>
    <row r="234" spans="1:12" s="28" customFormat="1" ht="23.25" customHeight="1">
      <c r="A234" s="12"/>
      <c r="B234" s="12"/>
      <c r="C234" s="12"/>
      <c r="D234" s="12"/>
      <c r="E234" s="12"/>
      <c r="F234" s="12"/>
      <c r="G234" s="12"/>
      <c r="H234" s="12"/>
      <c r="I234" s="12"/>
      <c r="J234" s="250"/>
      <c r="K234" s="250"/>
      <c r="L234" s="250"/>
    </row>
    <row r="235" spans="1:12" s="28" customFormat="1" ht="23.25" customHeight="1">
      <c r="A235" s="12"/>
      <c r="B235" s="12"/>
      <c r="C235" s="12"/>
      <c r="D235" s="12"/>
      <c r="E235" s="12"/>
      <c r="F235" s="12"/>
      <c r="G235" s="12"/>
      <c r="H235" s="12"/>
      <c r="I235" s="12"/>
      <c r="J235" s="337" t="s">
        <v>112</v>
      </c>
      <c r="K235" s="337"/>
      <c r="L235" s="337"/>
    </row>
    <row r="236" spans="1:12" s="28" customFormat="1" ht="23.25" customHeight="1">
      <c r="A236" s="12"/>
      <c r="B236" s="12"/>
      <c r="C236" s="12"/>
      <c r="D236" s="12"/>
      <c r="E236" s="12"/>
      <c r="F236" s="12"/>
      <c r="G236" s="12"/>
      <c r="H236" s="12"/>
      <c r="I236" s="12"/>
      <c r="J236" s="337" t="s">
        <v>9</v>
      </c>
      <c r="K236" s="337"/>
      <c r="L236" s="337"/>
    </row>
    <row r="237" spans="1:12" s="28" customFormat="1" ht="23.25" customHeight="1">
      <c r="A237" s="12"/>
      <c r="B237" s="12"/>
      <c r="C237" s="12"/>
      <c r="D237" s="12"/>
      <c r="E237" s="12"/>
      <c r="F237" s="12"/>
      <c r="G237" s="12"/>
      <c r="H237" s="12"/>
      <c r="I237" s="12"/>
      <c r="J237" s="249"/>
      <c r="K237" s="29"/>
      <c r="L237" s="29"/>
    </row>
    <row r="238" spans="1:12" s="28" customFormat="1" ht="23.25" customHeight="1">
      <c r="A238" s="12"/>
      <c r="B238" s="12"/>
      <c r="C238" s="12"/>
      <c r="D238" s="12"/>
      <c r="E238" s="12"/>
      <c r="F238" s="12"/>
      <c r="G238" s="12"/>
      <c r="H238" s="12"/>
      <c r="I238" s="12"/>
      <c r="J238" s="249"/>
      <c r="K238" s="29"/>
      <c r="L238" s="29"/>
    </row>
    <row r="239" spans="1:12" s="28" customFormat="1" ht="23.25" customHeight="1">
      <c r="A239" s="12"/>
      <c r="B239" s="12"/>
      <c r="C239" s="12"/>
      <c r="D239" s="12"/>
      <c r="E239" s="12"/>
      <c r="F239" s="12"/>
      <c r="G239" s="12"/>
      <c r="H239" s="12"/>
      <c r="I239" s="12"/>
      <c r="J239" s="337" t="s">
        <v>113</v>
      </c>
      <c r="K239" s="337"/>
      <c r="L239" s="337"/>
    </row>
    <row r="240" spans="1:12" s="28" customFormat="1" ht="23.25" customHeight="1">
      <c r="A240" s="12"/>
      <c r="B240" s="12"/>
      <c r="C240" s="12"/>
      <c r="D240" s="12"/>
      <c r="E240" s="12"/>
      <c r="F240" s="12"/>
      <c r="G240" s="12"/>
      <c r="H240" s="12"/>
      <c r="I240" s="12"/>
      <c r="J240" s="337" t="s">
        <v>114</v>
      </c>
      <c r="K240" s="337"/>
      <c r="L240" s="337"/>
    </row>
    <row r="241" spans="10:10" s="28" customFormat="1" ht="15">
      <c r="J241" s="27"/>
    </row>
    <row r="242" spans="10:10" s="28" customFormat="1"/>
    <row r="243" spans="10:10" s="28" customFormat="1"/>
    <row r="244" spans="10:10" s="28" customFormat="1"/>
    <row r="245" spans="10:10" s="28" customFormat="1"/>
    <row r="246" spans="10:10" s="28" customFormat="1"/>
    <row r="247" spans="10:10" s="28" customFormat="1"/>
    <row r="248" spans="10:10" s="28" customFormat="1"/>
    <row r="249" spans="10:10" s="28" customFormat="1"/>
    <row r="250" spans="10:10" s="28" customFormat="1"/>
    <row r="251" spans="10:10" s="28" customFormat="1"/>
    <row r="252" spans="10:10" s="28" customFormat="1"/>
    <row r="253" spans="10:10" s="28" customFormat="1"/>
    <row r="254" spans="10:10" s="28" customFormat="1"/>
    <row r="255" spans="10:10" s="28" customFormat="1"/>
    <row r="256" spans="10:10" s="28" customFormat="1"/>
    <row r="257" s="28" customFormat="1"/>
    <row r="258" s="28" customFormat="1"/>
    <row r="259" s="28" customFormat="1"/>
    <row r="260" s="28" customFormat="1"/>
    <row r="261" s="28" customFormat="1"/>
    <row r="262" s="28" customFormat="1"/>
    <row r="263" s="28" customFormat="1"/>
    <row r="264" s="28" customFormat="1"/>
    <row r="265" s="28" customFormat="1"/>
    <row r="266" s="28" customFormat="1"/>
    <row r="267" s="28" customFormat="1"/>
    <row r="268" s="28" customFormat="1"/>
    <row r="269" s="28" customFormat="1"/>
    <row r="270" s="28" customFormat="1"/>
    <row r="271" s="28" customFormat="1"/>
    <row r="272" s="28" customFormat="1"/>
    <row r="273" s="28" customFormat="1"/>
    <row r="274" s="28" customFormat="1"/>
    <row r="275" s="28" customFormat="1"/>
    <row r="276" s="28" customFormat="1"/>
    <row r="277" s="28" customFormat="1"/>
    <row r="278" s="28" customFormat="1"/>
    <row r="279" s="28" customFormat="1"/>
    <row r="280" s="28" customFormat="1"/>
    <row r="281" s="28" customFormat="1"/>
    <row r="282" s="28" customFormat="1"/>
    <row r="283" s="28" customFormat="1"/>
    <row r="284" s="28" customFormat="1"/>
    <row r="285" s="28" customFormat="1"/>
    <row r="286" s="28" customFormat="1"/>
    <row r="287" s="28" customFormat="1"/>
    <row r="288" s="28" customFormat="1"/>
    <row r="289" s="28" customFormat="1"/>
    <row r="290" s="28" customFormat="1"/>
    <row r="291" s="28" customFormat="1"/>
    <row r="292" s="28" customFormat="1"/>
    <row r="293" s="28" customFormat="1"/>
    <row r="294" s="28" customFormat="1"/>
    <row r="295" s="28" customFormat="1"/>
    <row r="296" s="28" customFormat="1"/>
    <row r="297" s="28" customFormat="1"/>
    <row r="298" s="28" customFormat="1"/>
    <row r="299" s="28" customFormat="1"/>
    <row r="300" s="28" customFormat="1"/>
    <row r="301" s="28" customFormat="1"/>
    <row r="302" s="28" customFormat="1"/>
    <row r="303" s="28" customFormat="1"/>
    <row r="304" s="28" customFormat="1"/>
    <row r="305" s="28" customFormat="1"/>
    <row r="306" s="28" customFormat="1"/>
    <row r="307" s="28" customFormat="1"/>
    <row r="308" s="28" customFormat="1"/>
    <row r="309" s="28" customFormat="1"/>
    <row r="310" s="28" customFormat="1"/>
    <row r="311" s="28" customFormat="1"/>
    <row r="312" s="28" customFormat="1"/>
    <row r="313" s="28" customFormat="1"/>
    <row r="314" s="28" customFormat="1"/>
    <row r="315" s="28" customFormat="1"/>
    <row r="316" s="28" customFormat="1"/>
    <row r="317" s="28" customFormat="1"/>
    <row r="318" s="28" customFormat="1"/>
    <row r="319" s="28" customFormat="1"/>
    <row r="320" s="28" customFormat="1"/>
    <row r="321" s="28" customFormat="1"/>
    <row r="322" s="28" customFormat="1"/>
    <row r="323" s="28" customFormat="1"/>
    <row r="324" s="28" customFormat="1"/>
    <row r="325" s="28" customFormat="1"/>
    <row r="326" s="28" customFormat="1"/>
    <row r="327" s="28" customFormat="1"/>
    <row r="328" s="28" customFormat="1"/>
    <row r="329" s="28" customFormat="1"/>
    <row r="330" s="28" customFormat="1"/>
    <row r="331" s="28" customFormat="1"/>
    <row r="332" s="28" customFormat="1"/>
    <row r="333" s="28" customFormat="1"/>
    <row r="334" s="28" customFormat="1"/>
    <row r="335" s="28" customFormat="1"/>
    <row r="336" s="28" customFormat="1"/>
    <row r="337" s="28" customFormat="1"/>
    <row r="338" s="28" customFormat="1"/>
    <row r="339" s="28" customFormat="1"/>
    <row r="340" s="28" customFormat="1"/>
    <row r="341" s="28" customFormat="1"/>
    <row r="342" s="28" customFormat="1"/>
    <row r="343" s="28" customFormat="1"/>
    <row r="344" s="28" customFormat="1"/>
  </sheetData>
  <mergeCells count="307">
    <mergeCell ref="L15:L18"/>
    <mergeCell ref="G55:G58"/>
    <mergeCell ref="G35:G38"/>
    <mergeCell ref="G39:G42"/>
    <mergeCell ref="G43:G46"/>
    <mergeCell ref="G75:G78"/>
    <mergeCell ref="G47:G50"/>
    <mergeCell ref="G59:G62"/>
    <mergeCell ref="G67:G70"/>
    <mergeCell ref="G71:G74"/>
    <mergeCell ref="K39:K42"/>
    <mergeCell ref="K31:K34"/>
    <mergeCell ref="L31:L34"/>
    <mergeCell ref="L39:L42"/>
    <mergeCell ref="L47:L50"/>
    <mergeCell ref="J51:J54"/>
    <mergeCell ref="K51:K54"/>
    <mergeCell ref="L51:L54"/>
    <mergeCell ref="H47:H50"/>
    <mergeCell ref="I47:I50"/>
    <mergeCell ref="J47:J50"/>
    <mergeCell ref="K47:K50"/>
    <mergeCell ref="J15:J18"/>
    <mergeCell ref="I19:I22"/>
    <mergeCell ref="J19:J22"/>
    <mergeCell ref="J23:J26"/>
    <mergeCell ref="I23:I26"/>
    <mergeCell ref="I15:I18"/>
    <mergeCell ref="H19:H22"/>
    <mergeCell ref="G27:G30"/>
    <mergeCell ref="G15:G18"/>
    <mergeCell ref="G19:G22"/>
    <mergeCell ref="H27:H30"/>
    <mergeCell ref="J27:J30"/>
    <mergeCell ref="K27:K30"/>
    <mergeCell ref="J43:J46"/>
    <mergeCell ref="K43:K46"/>
    <mergeCell ref="L43:L46"/>
    <mergeCell ref="H39:H42"/>
    <mergeCell ref="I39:I42"/>
    <mergeCell ref="G79:G82"/>
    <mergeCell ref="H75:H78"/>
    <mergeCell ref="G31:G34"/>
    <mergeCell ref="H31:H34"/>
    <mergeCell ref="I75:I78"/>
    <mergeCell ref="J75:J78"/>
    <mergeCell ref="J39:J42"/>
    <mergeCell ref="I31:I34"/>
    <mergeCell ref="J31:J34"/>
    <mergeCell ref="H43:H46"/>
    <mergeCell ref="I43:I46"/>
    <mergeCell ref="H51:H54"/>
    <mergeCell ref="I51:I54"/>
    <mergeCell ref="K75:K78"/>
    <mergeCell ref="L75:L78"/>
    <mergeCell ref="F11:F13"/>
    <mergeCell ref="H11:J12"/>
    <mergeCell ref="K11:K13"/>
    <mergeCell ref="L11:L12"/>
    <mergeCell ref="G11:G13"/>
    <mergeCell ref="A11:E13"/>
    <mergeCell ref="A9:L9"/>
    <mergeCell ref="A14:D14"/>
    <mergeCell ref="G51:G54"/>
    <mergeCell ref="K19:K22"/>
    <mergeCell ref="L19:L22"/>
    <mergeCell ref="H23:H26"/>
    <mergeCell ref="K23:K26"/>
    <mergeCell ref="L23:L26"/>
    <mergeCell ref="G23:G26"/>
    <mergeCell ref="H15:H18"/>
    <mergeCell ref="K15:K18"/>
    <mergeCell ref="L27:L30"/>
    <mergeCell ref="H35:H38"/>
    <mergeCell ref="I35:I38"/>
    <mergeCell ref="J35:J38"/>
    <mergeCell ref="K35:K38"/>
    <mergeCell ref="L35:L38"/>
    <mergeCell ref="I27:I30"/>
    <mergeCell ref="L71:L74"/>
    <mergeCell ref="H67:H70"/>
    <mergeCell ref="I67:I70"/>
    <mergeCell ref="J67:J70"/>
    <mergeCell ref="K67:K70"/>
    <mergeCell ref="L55:L58"/>
    <mergeCell ref="H59:H62"/>
    <mergeCell ref="I59:I62"/>
    <mergeCell ref="J59:J62"/>
    <mergeCell ref="K59:K62"/>
    <mergeCell ref="L59:L62"/>
    <mergeCell ref="H55:H58"/>
    <mergeCell ref="I55:I58"/>
    <mergeCell ref="J55:J58"/>
    <mergeCell ref="K55:K58"/>
    <mergeCell ref="G216:G219"/>
    <mergeCell ref="G220:G223"/>
    <mergeCell ref="G228:G231"/>
    <mergeCell ref="G200:G203"/>
    <mergeCell ref="G204:G207"/>
    <mergeCell ref="G208:G211"/>
    <mergeCell ref="G212:G215"/>
    <mergeCell ref="L212:L215"/>
    <mergeCell ref="H200:H203"/>
    <mergeCell ref="I200:I203"/>
    <mergeCell ref="J200:J203"/>
    <mergeCell ref="A1:L1"/>
    <mergeCell ref="A2:L2"/>
    <mergeCell ref="H204:H207"/>
    <mergeCell ref="I204:I207"/>
    <mergeCell ref="J204:J207"/>
    <mergeCell ref="K204:K207"/>
    <mergeCell ref="L204:L207"/>
    <mergeCell ref="K200:K203"/>
    <mergeCell ref="G88:G91"/>
    <mergeCell ref="H88:H91"/>
    <mergeCell ref="I88:I91"/>
    <mergeCell ref="J88:J91"/>
    <mergeCell ref="K88:K91"/>
    <mergeCell ref="L79:L82"/>
    <mergeCell ref="H79:H82"/>
    <mergeCell ref="I79:I82"/>
    <mergeCell ref="J79:J82"/>
    <mergeCell ref="K79:K82"/>
    <mergeCell ref="L67:L70"/>
    <mergeCell ref="H71:H74"/>
    <mergeCell ref="I71:I74"/>
    <mergeCell ref="J71:J74"/>
    <mergeCell ref="K71:K74"/>
    <mergeCell ref="L200:L203"/>
    <mergeCell ref="H208:H211"/>
    <mergeCell ref="J236:L236"/>
    <mergeCell ref="J239:L239"/>
    <mergeCell ref="J240:L240"/>
    <mergeCell ref="J233:L233"/>
    <mergeCell ref="H228:H231"/>
    <mergeCell ref="I228:I231"/>
    <mergeCell ref="J228:J231"/>
    <mergeCell ref="K228:K231"/>
    <mergeCell ref="L228:L231"/>
    <mergeCell ref="I208:I211"/>
    <mergeCell ref="J208:J211"/>
    <mergeCell ref="K208:K211"/>
    <mergeCell ref="L208:L211"/>
    <mergeCell ref="J235:L235"/>
    <mergeCell ref="H212:H215"/>
    <mergeCell ref="I212:I215"/>
    <mergeCell ref="J212:J215"/>
    <mergeCell ref="K212:K215"/>
    <mergeCell ref="J216:J219"/>
    <mergeCell ref="K216:K219"/>
    <mergeCell ref="L216:L219"/>
    <mergeCell ref="H220:H223"/>
    <mergeCell ref="I220:I223"/>
    <mergeCell ref="J220:J223"/>
    <mergeCell ref="K220:K223"/>
    <mergeCell ref="L220:L223"/>
    <mergeCell ref="H216:H219"/>
    <mergeCell ref="I216:I219"/>
    <mergeCell ref="L112:L115"/>
    <mergeCell ref="L108:L111"/>
    <mergeCell ref="L88:L91"/>
    <mergeCell ref="G104:G107"/>
    <mergeCell ref="H104:H107"/>
    <mergeCell ref="I104:I107"/>
    <mergeCell ref="J104:J107"/>
    <mergeCell ref="K104:K107"/>
    <mergeCell ref="L104:L107"/>
    <mergeCell ref="K131:K134"/>
    <mergeCell ref="L131:L134"/>
    <mergeCell ref="G127:G130"/>
    <mergeCell ref="H127:H130"/>
    <mergeCell ref="I127:I130"/>
    <mergeCell ref="J127:J130"/>
    <mergeCell ref="K127:K130"/>
    <mergeCell ref="L127:L130"/>
    <mergeCell ref="G124:G126"/>
    <mergeCell ref="H124:H126"/>
    <mergeCell ref="I124:I126"/>
    <mergeCell ref="J124:J126"/>
    <mergeCell ref="K124:K126"/>
    <mergeCell ref="L124:L126"/>
    <mergeCell ref="L152:L155"/>
    <mergeCell ref="G139:G142"/>
    <mergeCell ref="H139:H142"/>
    <mergeCell ref="I139:I142"/>
    <mergeCell ref="J139:J142"/>
    <mergeCell ref="K139:K142"/>
    <mergeCell ref="L139:L142"/>
    <mergeCell ref="G135:G138"/>
    <mergeCell ref="H135:H138"/>
    <mergeCell ref="I135:I138"/>
    <mergeCell ref="J135:J138"/>
    <mergeCell ref="K135:K138"/>
    <mergeCell ref="L135:L138"/>
    <mergeCell ref="G152:G155"/>
    <mergeCell ref="H152:H155"/>
    <mergeCell ref="I152:I155"/>
    <mergeCell ref="J152:J155"/>
    <mergeCell ref="K152:K155"/>
    <mergeCell ref="K143:K146"/>
    <mergeCell ref="K147:K150"/>
    <mergeCell ref="L168:L171"/>
    <mergeCell ref="G176:G179"/>
    <mergeCell ref="H176:H179"/>
    <mergeCell ref="I176:I179"/>
    <mergeCell ref="J176:J179"/>
    <mergeCell ref="K176:K179"/>
    <mergeCell ref="L176:L179"/>
    <mergeCell ref="G160:G163"/>
    <mergeCell ref="H160:H163"/>
    <mergeCell ref="I160:I163"/>
    <mergeCell ref="J160:J163"/>
    <mergeCell ref="K160:K163"/>
    <mergeCell ref="L160:L163"/>
    <mergeCell ref="K172:K175"/>
    <mergeCell ref="K164:K167"/>
    <mergeCell ref="G168:G171"/>
    <mergeCell ref="H168:H171"/>
    <mergeCell ref="I168:I171"/>
    <mergeCell ref="J168:J171"/>
    <mergeCell ref="K168:K171"/>
    <mergeCell ref="G192:G195"/>
    <mergeCell ref="H192:H195"/>
    <mergeCell ref="I192:I195"/>
    <mergeCell ref="J192:J195"/>
    <mergeCell ref="K192:K195"/>
    <mergeCell ref="L192:L195"/>
    <mergeCell ref="G188:G191"/>
    <mergeCell ref="H188:H191"/>
    <mergeCell ref="I188:I191"/>
    <mergeCell ref="J188:J191"/>
    <mergeCell ref="K188:K191"/>
    <mergeCell ref="L188:L191"/>
    <mergeCell ref="G63:G66"/>
    <mergeCell ref="J63:J66"/>
    <mergeCell ref="G96:G99"/>
    <mergeCell ref="G143:G146"/>
    <mergeCell ref="H143:H146"/>
    <mergeCell ref="I143:I146"/>
    <mergeCell ref="J143:J146"/>
    <mergeCell ref="G84:G87"/>
    <mergeCell ref="H84:H87"/>
    <mergeCell ref="I84:I87"/>
    <mergeCell ref="J84:J87"/>
    <mergeCell ref="G131:G134"/>
    <mergeCell ref="H131:H134"/>
    <mergeCell ref="I131:I134"/>
    <mergeCell ref="J131:J134"/>
    <mergeCell ref="G112:G115"/>
    <mergeCell ref="H112:H115"/>
    <mergeCell ref="I112:I115"/>
    <mergeCell ref="J112:J115"/>
    <mergeCell ref="H180:H183"/>
    <mergeCell ref="I180:I183"/>
    <mergeCell ref="J180:J183"/>
    <mergeCell ref="G164:G167"/>
    <mergeCell ref="H164:H167"/>
    <mergeCell ref="I164:I167"/>
    <mergeCell ref="J164:J167"/>
    <mergeCell ref="G147:G150"/>
    <mergeCell ref="H147:H150"/>
    <mergeCell ref="I147:I150"/>
    <mergeCell ref="J147:J150"/>
    <mergeCell ref="G172:G175"/>
    <mergeCell ref="H172:H175"/>
    <mergeCell ref="I172:I175"/>
    <mergeCell ref="J172:J175"/>
    <mergeCell ref="G156:G159"/>
    <mergeCell ref="H156:H159"/>
    <mergeCell ref="I156:I159"/>
    <mergeCell ref="J156:J159"/>
    <mergeCell ref="K116:K119"/>
    <mergeCell ref="G120:G123"/>
    <mergeCell ref="H120:H123"/>
    <mergeCell ref="I120:I123"/>
    <mergeCell ref="J120:J123"/>
    <mergeCell ref="K120:K123"/>
    <mergeCell ref="G108:G111"/>
    <mergeCell ref="H108:H111"/>
    <mergeCell ref="I108:I111"/>
    <mergeCell ref="J108:J111"/>
    <mergeCell ref="K108:K111"/>
    <mergeCell ref="K112:K115"/>
    <mergeCell ref="K156:K159"/>
    <mergeCell ref="G180:G183"/>
    <mergeCell ref="A5:L5"/>
    <mergeCell ref="A6:L6"/>
    <mergeCell ref="A7:L7"/>
    <mergeCell ref="K180:K183"/>
    <mergeCell ref="G224:G227"/>
    <mergeCell ref="H224:H227"/>
    <mergeCell ref="I224:I227"/>
    <mergeCell ref="J224:J227"/>
    <mergeCell ref="K224:K227"/>
    <mergeCell ref="G196:G199"/>
    <mergeCell ref="H196:H199"/>
    <mergeCell ref="I196:I199"/>
    <mergeCell ref="J196:J199"/>
    <mergeCell ref="K196:K199"/>
    <mergeCell ref="G184:G187"/>
    <mergeCell ref="H184:H187"/>
    <mergeCell ref="I184:I187"/>
    <mergeCell ref="J184:J187"/>
    <mergeCell ref="K184:K187"/>
    <mergeCell ref="K84:K87"/>
    <mergeCell ref="G100:G103"/>
    <mergeCell ref="G116:G119"/>
  </mergeCells>
  <pageMargins left="0.51" right="0.19685039370078741" top="0.19685039370078741" bottom="0.78740157480314965" header="0.31496062992125984" footer="0.31496062992125984"/>
  <pageSetup paperSize="256" scale="60" orientation="landscape" horizontalDpi="4294967294" r:id="rId1"/>
</worksheet>
</file>

<file path=xl/worksheets/sheet2.xml><?xml version="1.0" encoding="utf-8"?>
<worksheet xmlns="http://schemas.openxmlformats.org/spreadsheetml/2006/main" xmlns:r="http://schemas.openxmlformats.org/officeDocument/2006/relationships">
  <dimension ref="A1:M124"/>
  <sheetViews>
    <sheetView zoomScale="82" zoomScaleNormal="82" workbookViewId="0">
      <selection activeCell="A2" sqref="A2:M123"/>
    </sheetView>
  </sheetViews>
  <sheetFormatPr defaultRowHeight="15.75"/>
  <cols>
    <col min="2" max="2" width="35.625" customWidth="1"/>
    <col min="3" max="3" width="12.125" customWidth="1"/>
    <col min="4" max="4" width="10.875" customWidth="1"/>
    <col min="5" max="6" width="20.625" style="13" customWidth="1"/>
    <col min="7" max="7" width="20.625" customWidth="1"/>
    <col min="8" max="8" width="20.625" style="13" customWidth="1"/>
    <col min="9" max="10" width="20.625" customWidth="1"/>
    <col min="11" max="13" width="11.75" customWidth="1"/>
  </cols>
  <sheetData>
    <row r="1" spans="1:13" s="12" customFormat="1" ht="15" customHeight="1">
      <c r="A1" s="369" t="s">
        <v>138</v>
      </c>
      <c r="B1" s="369"/>
      <c r="C1" s="369"/>
      <c r="D1" s="369"/>
      <c r="E1" s="369"/>
      <c r="F1" s="369"/>
      <c r="G1" s="369"/>
      <c r="H1" s="369"/>
      <c r="I1" s="369"/>
      <c r="J1" s="369"/>
      <c r="K1" s="369"/>
      <c r="L1" s="369"/>
      <c r="M1" s="369"/>
    </row>
    <row r="2" spans="1:13" s="12" customFormat="1" ht="15" customHeight="1">
      <c r="A2" s="370" t="s">
        <v>139</v>
      </c>
      <c r="B2" s="370"/>
      <c r="C2" s="370"/>
      <c r="D2" s="370"/>
      <c r="E2" s="370"/>
      <c r="F2" s="370"/>
      <c r="G2" s="370"/>
      <c r="H2" s="370"/>
      <c r="I2" s="370"/>
      <c r="J2" s="370"/>
      <c r="K2" s="370"/>
      <c r="L2" s="370"/>
      <c r="M2" s="370"/>
    </row>
    <row r="3" spans="1:13" s="12" customFormat="1" ht="15" customHeight="1">
      <c r="A3" s="370" t="s">
        <v>9</v>
      </c>
      <c r="B3" s="370"/>
      <c r="C3" s="370"/>
      <c r="D3" s="370"/>
      <c r="E3" s="370"/>
      <c r="F3" s="370"/>
      <c r="G3" s="370"/>
      <c r="H3" s="370"/>
      <c r="I3" s="370"/>
      <c r="J3" s="370"/>
      <c r="K3" s="370"/>
      <c r="L3" s="370"/>
      <c r="M3" s="370"/>
    </row>
    <row r="4" spans="1:13" s="12" customFormat="1" ht="15" customHeight="1">
      <c r="A4" s="303"/>
      <c r="B4" s="303"/>
      <c r="C4" s="303"/>
      <c r="D4" s="303"/>
      <c r="E4" s="303"/>
      <c r="F4" s="303"/>
      <c r="G4" s="303"/>
      <c r="H4" s="303"/>
      <c r="I4" s="303"/>
      <c r="J4" s="303"/>
      <c r="K4" s="303"/>
      <c r="L4" s="303"/>
      <c r="M4" s="303"/>
    </row>
    <row r="5" spans="1:13" s="12" customFormat="1" ht="15" customHeight="1">
      <c r="A5" s="353" t="s">
        <v>115</v>
      </c>
      <c r="B5" s="353" t="s">
        <v>116</v>
      </c>
      <c r="C5" s="359" t="s">
        <v>117</v>
      </c>
      <c r="D5" s="353" t="s">
        <v>118</v>
      </c>
      <c r="E5" s="371" t="s">
        <v>119</v>
      </c>
      <c r="F5" s="374"/>
      <c r="G5" s="374"/>
      <c r="H5" s="372"/>
      <c r="I5" s="371" t="s">
        <v>120</v>
      </c>
      <c r="J5" s="372"/>
      <c r="K5" s="371" t="s">
        <v>121</v>
      </c>
      <c r="L5" s="372"/>
      <c r="M5" s="359" t="s">
        <v>122</v>
      </c>
    </row>
    <row r="6" spans="1:13" s="12" customFormat="1" ht="15" customHeight="1">
      <c r="A6" s="373"/>
      <c r="B6" s="373"/>
      <c r="C6" s="360"/>
      <c r="D6" s="373"/>
      <c r="E6" s="359" t="s">
        <v>490</v>
      </c>
      <c r="F6" s="359" t="s">
        <v>491</v>
      </c>
      <c r="G6" s="359" t="s">
        <v>492</v>
      </c>
      <c r="H6" s="359" t="s">
        <v>493</v>
      </c>
      <c r="I6" s="359" t="s">
        <v>490</v>
      </c>
      <c r="J6" s="359" t="s">
        <v>491</v>
      </c>
      <c r="K6" s="359" t="s">
        <v>123</v>
      </c>
      <c r="L6" s="359" t="s">
        <v>124</v>
      </c>
      <c r="M6" s="360"/>
    </row>
    <row r="7" spans="1:13" s="12" customFormat="1" ht="15" customHeight="1">
      <c r="A7" s="354"/>
      <c r="B7" s="354"/>
      <c r="C7" s="361"/>
      <c r="D7" s="354"/>
      <c r="E7" s="360"/>
      <c r="F7" s="360"/>
      <c r="G7" s="360"/>
      <c r="H7" s="360"/>
      <c r="I7" s="360"/>
      <c r="J7" s="360"/>
      <c r="K7" s="360"/>
      <c r="L7" s="360"/>
      <c r="M7" s="360"/>
    </row>
    <row r="8" spans="1:13" s="12" customFormat="1" ht="15" customHeight="1">
      <c r="A8" s="304"/>
      <c r="B8" s="304"/>
      <c r="C8" s="305"/>
      <c r="D8" s="304"/>
      <c r="E8" s="361"/>
      <c r="F8" s="361"/>
      <c r="G8" s="361"/>
      <c r="H8" s="361"/>
      <c r="I8" s="361"/>
      <c r="J8" s="361"/>
      <c r="K8" s="361"/>
      <c r="L8" s="361"/>
      <c r="M8" s="361"/>
    </row>
    <row r="9" spans="1:13" s="12" customFormat="1" ht="15" customHeight="1">
      <c r="A9" s="306" t="s">
        <v>125</v>
      </c>
      <c r="B9" s="306" t="s">
        <v>126</v>
      </c>
      <c r="C9" s="306" t="s">
        <v>127</v>
      </c>
      <c r="D9" s="306" t="s">
        <v>128</v>
      </c>
      <c r="E9" s="306" t="s">
        <v>129</v>
      </c>
      <c r="F9" s="306" t="s">
        <v>130</v>
      </c>
      <c r="G9" s="306" t="s">
        <v>131</v>
      </c>
      <c r="H9" s="306" t="s">
        <v>132</v>
      </c>
      <c r="I9" s="306" t="s">
        <v>133</v>
      </c>
      <c r="J9" s="306" t="s">
        <v>134</v>
      </c>
      <c r="K9" s="306" t="s">
        <v>135</v>
      </c>
      <c r="L9" s="306" t="s">
        <v>136</v>
      </c>
      <c r="M9" s="306" t="s">
        <v>137</v>
      </c>
    </row>
    <row r="10" spans="1:13" s="12" customFormat="1" ht="63" customHeight="1">
      <c r="A10" s="365">
        <v>1</v>
      </c>
      <c r="B10" s="366" t="s">
        <v>80</v>
      </c>
      <c r="C10" s="357" t="s">
        <v>198</v>
      </c>
      <c r="D10" s="355" t="s">
        <v>199</v>
      </c>
      <c r="E10" s="362">
        <v>5650000</v>
      </c>
      <c r="F10" s="362">
        <v>8400000</v>
      </c>
      <c r="G10" s="362">
        <v>3900000</v>
      </c>
      <c r="H10" s="362">
        <v>4000000</v>
      </c>
      <c r="I10" s="362">
        <v>2525000</v>
      </c>
      <c r="J10" s="362">
        <v>4201800</v>
      </c>
      <c r="K10" s="353" t="s">
        <v>199</v>
      </c>
      <c r="L10" s="353" t="s">
        <v>199</v>
      </c>
      <c r="M10" s="353" t="s">
        <v>199</v>
      </c>
    </row>
    <row r="11" spans="1:13" s="12" customFormat="1" ht="41.25" customHeight="1">
      <c r="A11" s="365"/>
      <c r="B11" s="366"/>
      <c r="C11" s="358"/>
      <c r="D11" s="356"/>
      <c r="E11" s="362"/>
      <c r="F11" s="362"/>
      <c r="G11" s="362"/>
      <c r="H11" s="362"/>
      <c r="I11" s="362"/>
      <c r="J11" s="362"/>
      <c r="K11" s="354"/>
      <c r="L11" s="354"/>
      <c r="M11" s="354"/>
    </row>
    <row r="12" spans="1:13" s="12" customFormat="1" ht="63" customHeight="1">
      <c r="A12" s="365">
        <v>2</v>
      </c>
      <c r="B12" s="366" t="s">
        <v>81</v>
      </c>
      <c r="C12" s="357" t="s">
        <v>198</v>
      </c>
      <c r="D12" s="355" t="s">
        <v>199</v>
      </c>
      <c r="E12" s="363">
        <v>1920000000</v>
      </c>
      <c r="F12" s="363">
        <v>2617000000</v>
      </c>
      <c r="G12" s="363">
        <v>2448000000</v>
      </c>
      <c r="H12" s="362">
        <v>1985000000</v>
      </c>
      <c r="I12" s="362">
        <v>1357024245</v>
      </c>
      <c r="J12" s="362">
        <v>1104868253</v>
      </c>
      <c r="K12" s="353" t="s">
        <v>199</v>
      </c>
      <c r="L12" s="353" t="s">
        <v>199</v>
      </c>
      <c r="M12" s="353" t="s">
        <v>199</v>
      </c>
    </row>
    <row r="13" spans="1:13" s="12" customFormat="1" ht="43.5" customHeight="1">
      <c r="A13" s="365"/>
      <c r="B13" s="366"/>
      <c r="C13" s="358"/>
      <c r="D13" s="356"/>
      <c r="E13" s="363"/>
      <c r="F13" s="363"/>
      <c r="G13" s="363"/>
      <c r="H13" s="362"/>
      <c r="I13" s="362"/>
      <c r="J13" s="362"/>
      <c r="K13" s="354"/>
      <c r="L13" s="354"/>
      <c r="M13" s="354"/>
    </row>
    <row r="14" spans="1:13" s="12" customFormat="1" ht="63" customHeight="1">
      <c r="A14" s="365">
        <v>3</v>
      </c>
      <c r="B14" s="366" t="s">
        <v>82</v>
      </c>
      <c r="C14" s="357" t="s">
        <v>198</v>
      </c>
      <c r="D14" s="355" t="s">
        <v>199</v>
      </c>
      <c r="E14" s="362">
        <v>0</v>
      </c>
      <c r="F14" s="363">
        <v>364200000</v>
      </c>
      <c r="G14" s="363">
        <v>374900000</v>
      </c>
      <c r="H14" s="364">
        <v>317770000</v>
      </c>
      <c r="I14" s="362">
        <v>0</v>
      </c>
      <c r="J14" s="362">
        <v>255073550</v>
      </c>
      <c r="K14" s="353" t="s">
        <v>199</v>
      </c>
      <c r="L14" s="353" t="s">
        <v>199</v>
      </c>
      <c r="M14" s="353" t="s">
        <v>199</v>
      </c>
    </row>
    <row r="15" spans="1:13" s="12" customFormat="1" ht="43.5" customHeight="1">
      <c r="A15" s="365"/>
      <c r="B15" s="366"/>
      <c r="C15" s="358"/>
      <c r="D15" s="356"/>
      <c r="E15" s="362"/>
      <c r="F15" s="363"/>
      <c r="G15" s="363"/>
      <c r="H15" s="362"/>
      <c r="I15" s="362"/>
      <c r="J15" s="362"/>
      <c r="K15" s="354"/>
      <c r="L15" s="354"/>
      <c r="M15" s="354"/>
    </row>
    <row r="16" spans="1:13" s="12" customFormat="1" ht="63" customHeight="1">
      <c r="A16" s="365">
        <v>4</v>
      </c>
      <c r="B16" s="366" t="s">
        <v>83</v>
      </c>
      <c r="C16" s="357" t="s">
        <v>198</v>
      </c>
      <c r="D16" s="355" t="s">
        <v>199</v>
      </c>
      <c r="E16" s="363">
        <v>320940000</v>
      </c>
      <c r="F16" s="363">
        <v>280440000</v>
      </c>
      <c r="G16" s="363">
        <v>313150000</v>
      </c>
      <c r="H16" s="362">
        <v>433320000</v>
      </c>
      <c r="I16" s="362">
        <v>210700000</v>
      </c>
      <c r="J16" s="362">
        <v>230120000</v>
      </c>
      <c r="K16" s="353" t="s">
        <v>199</v>
      </c>
      <c r="L16" s="353" t="s">
        <v>199</v>
      </c>
      <c r="M16" s="353" t="s">
        <v>199</v>
      </c>
    </row>
    <row r="17" spans="1:13" s="12" customFormat="1" ht="42" customHeight="1">
      <c r="A17" s="365"/>
      <c r="B17" s="366"/>
      <c r="C17" s="358"/>
      <c r="D17" s="356"/>
      <c r="E17" s="363"/>
      <c r="F17" s="363"/>
      <c r="G17" s="363"/>
      <c r="H17" s="362"/>
      <c r="I17" s="362"/>
      <c r="J17" s="362"/>
      <c r="K17" s="354"/>
      <c r="L17" s="354"/>
      <c r="M17" s="354"/>
    </row>
    <row r="18" spans="1:13" s="12" customFormat="1" ht="63" customHeight="1">
      <c r="A18" s="365">
        <v>5</v>
      </c>
      <c r="B18" s="366" t="s">
        <v>173</v>
      </c>
      <c r="C18" s="357" t="s">
        <v>198</v>
      </c>
      <c r="D18" s="355" t="s">
        <v>199</v>
      </c>
      <c r="E18" s="363">
        <v>543000000</v>
      </c>
      <c r="F18" s="363">
        <v>640800000</v>
      </c>
      <c r="G18" s="363">
        <v>640800000</v>
      </c>
      <c r="H18" s="362">
        <v>1618930000</v>
      </c>
      <c r="I18" s="362">
        <v>479107500</v>
      </c>
      <c r="J18" s="362">
        <v>636407000</v>
      </c>
      <c r="K18" s="353" t="s">
        <v>199</v>
      </c>
      <c r="L18" s="353" t="s">
        <v>199</v>
      </c>
      <c r="M18" s="353" t="s">
        <v>199</v>
      </c>
    </row>
    <row r="19" spans="1:13" s="12" customFormat="1" ht="43.5" customHeight="1">
      <c r="A19" s="365"/>
      <c r="B19" s="366"/>
      <c r="C19" s="358"/>
      <c r="D19" s="356"/>
      <c r="E19" s="363"/>
      <c r="F19" s="363"/>
      <c r="G19" s="363"/>
      <c r="H19" s="362"/>
      <c r="I19" s="362"/>
      <c r="J19" s="362"/>
      <c r="K19" s="354"/>
      <c r="L19" s="354"/>
      <c r="M19" s="354"/>
    </row>
    <row r="20" spans="1:13" s="12" customFormat="1" ht="63" customHeight="1">
      <c r="A20" s="365">
        <v>6</v>
      </c>
      <c r="B20" s="367" t="s">
        <v>84</v>
      </c>
      <c r="C20" s="357" t="s">
        <v>198</v>
      </c>
      <c r="D20" s="355" t="s">
        <v>199</v>
      </c>
      <c r="E20" s="362">
        <v>237000000</v>
      </c>
      <c r="F20" s="362">
        <v>509000000</v>
      </c>
      <c r="G20" s="362">
        <v>640000000</v>
      </c>
      <c r="H20" s="362">
        <v>650000000</v>
      </c>
      <c r="I20" s="362">
        <v>213891250</v>
      </c>
      <c r="J20" s="362">
        <v>445441077</v>
      </c>
      <c r="K20" s="353" t="s">
        <v>199</v>
      </c>
      <c r="L20" s="353" t="s">
        <v>199</v>
      </c>
      <c r="M20" s="353" t="s">
        <v>199</v>
      </c>
    </row>
    <row r="21" spans="1:13" s="12" customFormat="1" ht="43.5" customHeight="1">
      <c r="A21" s="365"/>
      <c r="B21" s="368"/>
      <c r="C21" s="358"/>
      <c r="D21" s="356"/>
      <c r="E21" s="362"/>
      <c r="F21" s="362"/>
      <c r="G21" s="362"/>
      <c r="H21" s="362"/>
      <c r="I21" s="362"/>
      <c r="J21" s="362"/>
      <c r="K21" s="354"/>
      <c r="L21" s="354"/>
      <c r="M21" s="354"/>
    </row>
    <row r="22" spans="1:13" s="12" customFormat="1" ht="63" customHeight="1">
      <c r="A22" s="365">
        <v>7</v>
      </c>
      <c r="B22" s="367" t="s">
        <v>74</v>
      </c>
      <c r="C22" s="357" t="s">
        <v>198</v>
      </c>
      <c r="D22" s="355" t="s">
        <v>199</v>
      </c>
      <c r="E22" s="362">
        <v>125290000</v>
      </c>
      <c r="F22" s="363">
        <v>126000000</v>
      </c>
      <c r="G22" s="363">
        <v>126000000</v>
      </c>
      <c r="H22" s="362">
        <v>324000000</v>
      </c>
      <c r="I22" s="362">
        <v>125290000</v>
      </c>
      <c r="J22" s="362">
        <v>121869000</v>
      </c>
      <c r="K22" s="353" t="s">
        <v>199</v>
      </c>
      <c r="L22" s="353" t="s">
        <v>199</v>
      </c>
      <c r="M22" s="353" t="s">
        <v>199</v>
      </c>
    </row>
    <row r="23" spans="1:13" s="12" customFormat="1" ht="63" customHeight="1">
      <c r="A23" s="365"/>
      <c r="B23" s="368"/>
      <c r="C23" s="358"/>
      <c r="D23" s="356"/>
      <c r="E23" s="362"/>
      <c r="F23" s="363"/>
      <c r="G23" s="363"/>
      <c r="H23" s="362"/>
      <c r="I23" s="362"/>
      <c r="J23" s="362"/>
      <c r="K23" s="354"/>
      <c r="L23" s="354"/>
      <c r="M23" s="354"/>
    </row>
    <row r="24" spans="1:13" s="12" customFormat="1" ht="63" customHeight="1">
      <c r="A24" s="365">
        <v>8</v>
      </c>
      <c r="B24" s="366" t="s">
        <v>79</v>
      </c>
      <c r="C24" s="357" t="s">
        <v>198</v>
      </c>
      <c r="D24" s="355" t="s">
        <v>199</v>
      </c>
      <c r="E24" s="363">
        <v>238000000</v>
      </c>
      <c r="F24" s="362">
        <v>349000000</v>
      </c>
      <c r="G24" s="363">
        <v>176000000</v>
      </c>
      <c r="H24" s="362">
        <v>299900000</v>
      </c>
      <c r="I24" s="362">
        <v>200344000</v>
      </c>
      <c r="J24" s="362">
        <v>308847000</v>
      </c>
      <c r="K24" s="353" t="s">
        <v>199</v>
      </c>
      <c r="L24" s="353" t="s">
        <v>199</v>
      </c>
      <c r="M24" s="353" t="s">
        <v>199</v>
      </c>
    </row>
    <row r="25" spans="1:13" s="12" customFormat="1" ht="42.75" customHeight="1">
      <c r="A25" s="365"/>
      <c r="B25" s="366"/>
      <c r="C25" s="358"/>
      <c r="D25" s="356"/>
      <c r="E25" s="363"/>
      <c r="F25" s="362"/>
      <c r="G25" s="363"/>
      <c r="H25" s="362"/>
      <c r="I25" s="362"/>
      <c r="J25" s="362"/>
      <c r="K25" s="354"/>
      <c r="L25" s="354"/>
      <c r="M25" s="354"/>
    </row>
    <row r="26" spans="1:13" s="12" customFormat="1" ht="63" customHeight="1">
      <c r="A26" s="365">
        <v>9</v>
      </c>
      <c r="B26" s="366" t="s">
        <v>78</v>
      </c>
      <c r="C26" s="357" t="s">
        <v>198</v>
      </c>
      <c r="D26" s="355" t="s">
        <v>199</v>
      </c>
      <c r="E26" s="363">
        <v>50000000</v>
      </c>
      <c r="F26" s="363">
        <v>50000000</v>
      </c>
      <c r="G26" s="363">
        <v>50000000</v>
      </c>
      <c r="H26" s="362">
        <v>200000000</v>
      </c>
      <c r="I26" s="362">
        <v>49999650</v>
      </c>
      <c r="J26" s="362">
        <v>49943200</v>
      </c>
      <c r="K26" s="353" t="s">
        <v>199</v>
      </c>
      <c r="L26" s="353" t="s">
        <v>199</v>
      </c>
      <c r="M26" s="353" t="s">
        <v>199</v>
      </c>
    </row>
    <row r="27" spans="1:13" s="12" customFormat="1" ht="41.25" customHeight="1">
      <c r="A27" s="365"/>
      <c r="B27" s="366"/>
      <c r="C27" s="358"/>
      <c r="D27" s="356"/>
      <c r="E27" s="363"/>
      <c r="F27" s="363"/>
      <c r="G27" s="363"/>
      <c r="H27" s="362"/>
      <c r="I27" s="362"/>
      <c r="J27" s="362"/>
      <c r="K27" s="354"/>
      <c r="L27" s="354"/>
      <c r="M27" s="354"/>
    </row>
    <row r="28" spans="1:13" s="12" customFormat="1" ht="63" customHeight="1">
      <c r="A28" s="365">
        <v>10</v>
      </c>
      <c r="B28" s="366" t="s">
        <v>77</v>
      </c>
      <c r="C28" s="357" t="s">
        <v>198</v>
      </c>
      <c r="D28" s="355" t="s">
        <v>199</v>
      </c>
      <c r="E28" s="362">
        <v>207500000</v>
      </c>
      <c r="F28" s="362">
        <v>0</v>
      </c>
      <c r="G28" s="362">
        <v>0</v>
      </c>
      <c r="H28" s="362">
        <v>788500000</v>
      </c>
      <c r="I28" s="362">
        <v>186430000</v>
      </c>
      <c r="J28" s="362">
        <v>0</v>
      </c>
      <c r="K28" s="353" t="s">
        <v>199</v>
      </c>
      <c r="L28" s="353" t="s">
        <v>199</v>
      </c>
      <c r="M28" s="353" t="s">
        <v>199</v>
      </c>
    </row>
    <row r="29" spans="1:13" s="12" customFormat="1" ht="41.25" customHeight="1">
      <c r="A29" s="365"/>
      <c r="B29" s="366"/>
      <c r="C29" s="358"/>
      <c r="D29" s="356"/>
      <c r="E29" s="362"/>
      <c r="F29" s="362"/>
      <c r="G29" s="362"/>
      <c r="H29" s="362"/>
      <c r="I29" s="362"/>
      <c r="J29" s="362"/>
      <c r="K29" s="354"/>
      <c r="L29" s="354"/>
      <c r="M29" s="354"/>
    </row>
    <row r="30" spans="1:13" s="12" customFormat="1" ht="63" customHeight="1">
      <c r="A30" s="365">
        <v>11</v>
      </c>
      <c r="B30" s="366" t="s">
        <v>76</v>
      </c>
      <c r="C30" s="357" t="s">
        <v>198</v>
      </c>
      <c r="D30" s="355" t="s">
        <v>199</v>
      </c>
      <c r="E30" s="363">
        <v>258000000</v>
      </c>
      <c r="F30" s="363">
        <v>150500000</v>
      </c>
      <c r="G30" s="363">
        <v>67000000</v>
      </c>
      <c r="H30" s="362">
        <v>175000000</v>
      </c>
      <c r="I30" s="362">
        <v>21537200</v>
      </c>
      <c r="J30" s="362">
        <v>126615000</v>
      </c>
      <c r="K30" s="353" t="s">
        <v>199</v>
      </c>
      <c r="L30" s="353" t="s">
        <v>199</v>
      </c>
      <c r="M30" s="353" t="s">
        <v>199</v>
      </c>
    </row>
    <row r="31" spans="1:13" s="12" customFormat="1" ht="45" customHeight="1">
      <c r="A31" s="365"/>
      <c r="B31" s="366"/>
      <c r="C31" s="358"/>
      <c r="D31" s="356"/>
      <c r="E31" s="363"/>
      <c r="F31" s="363"/>
      <c r="G31" s="363"/>
      <c r="H31" s="362"/>
      <c r="I31" s="362"/>
      <c r="J31" s="362"/>
      <c r="K31" s="354"/>
      <c r="L31" s="354"/>
      <c r="M31" s="354"/>
    </row>
    <row r="32" spans="1:13" s="12" customFormat="1" ht="63" customHeight="1">
      <c r="A32" s="365">
        <v>12</v>
      </c>
      <c r="B32" s="366" t="s">
        <v>75</v>
      </c>
      <c r="C32" s="357" t="s">
        <v>198</v>
      </c>
      <c r="D32" s="355" t="s">
        <v>199</v>
      </c>
      <c r="E32" s="363">
        <v>48600000</v>
      </c>
      <c r="F32" s="363">
        <v>44940000</v>
      </c>
      <c r="G32" s="363">
        <v>527200000</v>
      </c>
      <c r="H32" s="362">
        <v>47815000</v>
      </c>
      <c r="I32" s="362">
        <v>34633000</v>
      </c>
      <c r="J32" s="362">
        <v>41106578</v>
      </c>
      <c r="K32" s="353" t="s">
        <v>199</v>
      </c>
      <c r="L32" s="353" t="s">
        <v>199</v>
      </c>
      <c r="M32" s="353" t="s">
        <v>199</v>
      </c>
    </row>
    <row r="33" spans="1:13" s="12" customFormat="1" ht="45" customHeight="1">
      <c r="A33" s="365"/>
      <c r="B33" s="366"/>
      <c r="C33" s="358"/>
      <c r="D33" s="356"/>
      <c r="E33" s="363"/>
      <c r="F33" s="363"/>
      <c r="G33" s="363"/>
      <c r="H33" s="362"/>
      <c r="I33" s="362"/>
      <c r="J33" s="362"/>
      <c r="K33" s="354"/>
      <c r="L33" s="354"/>
      <c r="M33" s="354"/>
    </row>
    <row r="34" spans="1:13" s="12" customFormat="1" ht="63" customHeight="1">
      <c r="A34" s="365">
        <v>13</v>
      </c>
      <c r="B34" s="366" t="s">
        <v>85</v>
      </c>
      <c r="C34" s="357" t="s">
        <v>198</v>
      </c>
      <c r="D34" s="355" t="s">
        <v>199</v>
      </c>
      <c r="E34" s="363">
        <v>807775000</v>
      </c>
      <c r="F34" s="363">
        <v>469160000</v>
      </c>
      <c r="G34" s="363">
        <v>781500000</v>
      </c>
      <c r="H34" s="362">
        <v>886165000</v>
      </c>
      <c r="I34" s="362">
        <v>182715900</v>
      </c>
      <c r="J34" s="362">
        <v>312270000</v>
      </c>
      <c r="K34" s="353" t="s">
        <v>199</v>
      </c>
      <c r="L34" s="353" t="s">
        <v>199</v>
      </c>
      <c r="M34" s="353" t="s">
        <v>199</v>
      </c>
    </row>
    <row r="35" spans="1:13" s="12" customFormat="1" ht="42" customHeight="1">
      <c r="A35" s="365"/>
      <c r="B35" s="366"/>
      <c r="C35" s="358"/>
      <c r="D35" s="356"/>
      <c r="E35" s="363"/>
      <c r="F35" s="363"/>
      <c r="G35" s="363"/>
      <c r="H35" s="362"/>
      <c r="I35" s="362"/>
      <c r="J35" s="362"/>
      <c r="K35" s="354"/>
      <c r="L35" s="354"/>
      <c r="M35" s="354"/>
    </row>
    <row r="36" spans="1:13" s="12" customFormat="1" ht="63" customHeight="1">
      <c r="A36" s="365">
        <v>14</v>
      </c>
      <c r="B36" s="366" t="s">
        <v>86</v>
      </c>
      <c r="C36" s="357" t="s">
        <v>198</v>
      </c>
      <c r="D36" s="355" t="s">
        <v>199</v>
      </c>
      <c r="E36" s="363">
        <v>546489000</v>
      </c>
      <c r="F36" s="363">
        <v>322355000</v>
      </c>
      <c r="G36" s="363">
        <v>350000000</v>
      </c>
      <c r="H36" s="362">
        <v>300000000</v>
      </c>
      <c r="I36" s="362">
        <v>546489000</v>
      </c>
      <c r="J36" s="362">
        <v>304860326</v>
      </c>
      <c r="K36" s="353" t="s">
        <v>199</v>
      </c>
      <c r="L36" s="353" t="s">
        <v>199</v>
      </c>
      <c r="M36" s="353" t="s">
        <v>199</v>
      </c>
    </row>
    <row r="37" spans="1:13" s="12" customFormat="1" ht="46.5" customHeight="1">
      <c r="A37" s="365"/>
      <c r="B37" s="366"/>
      <c r="C37" s="358"/>
      <c r="D37" s="356"/>
      <c r="E37" s="363"/>
      <c r="F37" s="363"/>
      <c r="G37" s="363"/>
      <c r="H37" s="362"/>
      <c r="I37" s="362"/>
      <c r="J37" s="362"/>
      <c r="K37" s="354"/>
      <c r="L37" s="354"/>
      <c r="M37" s="354"/>
    </row>
    <row r="38" spans="1:13" s="12" customFormat="1" ht="63" customHeight="1">
      <c r="A38" s="365">
        <v>15</v>
      </c>
      <c r="B38" s="366" t="s">
        <v>172</v>
      </c>
      <c r="C38" s="357" t="s">
        <v>198</v>
      </c>
      <c r="D38" s="355" t="s">
        <v>199</v>
      </c>
      <c r="E38" s="362">
        <v>0</v>
      </c>
      <c r="F38" s="362">
        <v>104200000</v>
      </c>
      <c r="G38" s="362">
        <v>104200000</v>
      </c>
      <c r="H38" s="362">
        <v>100000000</v>
      </c>
      <c r="I38" s="362">
        <v>0</v>
      </c>
      <c r="J38" s="362">
        <v>83107150</v>
      </c>
      <c r="K38" s="353" t="s">
        <v>199</v>
      </c>
      <c r="L38" s="353" t="s">
        <v>199</v>
      </c>
      <c r="M38" s="353" t="s">
        <v>199</v>
      </c>
    </row>
    <row r="39" spans="1:13" s="12" customFormat="1" ht="40.5" customHeight="1">
      <c r="A39" s="365"/>
      <c r="B39" s="366"/>
      <c r="C39" s="358"/>
      <c r="D39" s="356"/>
      <c r="E39" s="362"/>
      <c r="F39" s="362"/>
      <c r="G39" s="362"/>
      <c r="H39" s="362"/>
      <c r="I39" s="362"/>
      <c r="J39" s="362"/>
      <c r="K39" s="354"/>
      <c r="L39" s="354"/>
      <c r="M39" s="354"/>
    </row>
    <row r="40" spans="1:13" s="12" customFormat="1" ht="63" customHeight="1">
      <c r="A40" s="365">
        <v>16</v>
      </c>
      <c r="B40" s="366" t="s">
        <v>87</v>
      </c>
      <c r="C40" s="357" t="s">
        <v>198</v>
      </c>
      <c r="D40" s="355" t="s">
        <v>199</v>
      </c>
      <c r="E40" s="362">
        <v>0</v>
      </c>
      <c r="F40" s="362">
        <v>0</v>
      </c>
      <c r="G40" s="362">
        <v>100000000</v>
      </c>
      <c r="H40" s="362">
        <v>100000000</v>
      </c>
      <c r="I40" s="362">
        <v>0</v>
      </c>
      <c r="J40" s="362">
        <v>0</v>
      </c>
      <c r="K40" s="353" t="s">
        <v>199</v>
      </c>
      <c r="L40" s="353" t="s">
        <v>199</v>
      </c>
      <c r="M40" s="353" t="s">
        <v>199</v>
      </c>
    </row>
    <row r="41" spans="1:13" s="12" customFormat="1" ht="45.75" customHeight="1">
      <c r="A41" s="365"/>
      <c r="B41" s="366"/>
      <c r="C41" s="358"/>
      <c r="D41" s="356"/>
      <c r="E41" s="362"/>
      <c r="F41" s="362"/>
      <c r="G41" s="362"/>
      <c r="H41" s="362"/>
      <c r="I41" s="362"/>
      <c r="J41" s="362"/>
      <c r="K41" s="354"/>
      <c r="L41" s="354"/>
      <c r="M41" s="354"/>
    </row>
    <row r="42" spans="1:13" s="12" customFormat="1" ht="63" customHeight="1">
      <c r="A42" s="365">
        <v>17</v>
      </c>
      <c r="B42" s="367" t="s">
        <v>175</v>
      </c>
      <c r="C42" s="357" t="s">
        <v>198</v>
      </c>
      <c r="D42" s="355" t="s">
        <v>199</v>
      </c>
      <c r="E42" s="375">
        <v>0</v>
      </c>
      <c r="F42" s="375">
        <v>0</v>
      </c>
      <c r="G42" s="375">
        <v>892918000</v>
      </c>
      <c r="H42" s="375">
        <v>34296000</v>
      </c>
      <c r="I42" s="375">
        <v>0</v>
      </c>
      <c r="J42" s="375">
        <v>0</v>
      </c>
      <c r="K42" s="353" t="s">
        <v>199</v>
      </c>
      <c r="L42" s="353" t="s">
        <v>199</v>
      </c>
      <c r="M42" s="353" t="s">
        <v>199</v>
      </c>
    </row>
    <row r="43" spans="1:13" s="12" customFormat="1" ht="42" customHeight="1">
      <c r="A43" s="365"/>
      <c r="B43" s="368"/>
      <c r="C43" s="358"/>
      <c r="D43" s="356"/>
      <c r="E43" s="376"/>
      <c r="F43" s="376"/>
      <c r="G43" s="376"/>
      <c r="H43" s="376"/>
      <c r="I43" s="376"/>
      <c r="J43" s="376"/>
      <c r="K43" s="354"/>
      <c r="L43" s="354"/>
      <c r="M43" s="354"/>
    </row>
    <row r="44" spans="1:13" s="12" customFormat="1" ht="63" customHeight="1">
      <c r="A44" s="365">
        <v>18</v>
      </c>
      <c r="B44" s="366" t="s">
        <v>88</v>
      </c>
      <c r="C44" s="357" t="s">
        <v>198</v>
      </c>
      <c r="D44" s="355" t="s">
        <v>199</v>
      </c>
      <c r="E44" s="363">
        <v>123360000</v>
      </c>
      <c r="F44" s="363">
        <v>393230000</v>
      </c>
      <c r="G44" s="363">
        <v>307410000</v>
      </c>
      <c r="H44" s="362">
        <v>105460000</v>
      </c>
      <c r="I44" s="362">
        <v>123106500</v>
      </c>
      <c r="J44" s="362">
        <v>494977500</v>
      </c>
      <c r="K44" s="353" t="s">
        <v>199</v>
      </c>
      <c r="L44" s="353" t="s">
        <v>199</v>
      </c>
      <c r="M44" s="353" t="s">
        <v>199</v>
      </c>
    </row>
    <row r="45" spans="1:13" s="12" customFormat="1" ht="38.25" customHeight="1">
      <c r="A45" s="365"/>
      <c r="B45" s="366"/>
      <c r="C45" s="358"/>
      <c r="D45" s="356"/>
      <c r="E45" s="363"/>
      <c r="F45" s="363"/>
      <c r="G45" s="363"/>
      <c r="H45" s="362"/>
      <c r="I45" s="362"/>
      <c r="J45" s="362"/>
      <c r="K45" s="354"/>
      <c r="L45" s="354"/>
      <c r="M45" s="354"/>
    </row>
    <row r="46" spans="1:13" s="12" customFormat="1" ht="63" customHeight="1">
      <c r="A46" s="365">
        <v>19</v>
      </c>
      <c r="B46" s="366" t="s">
        <v>89</v>
      </c>
      <c r="C46" s="357" t="s">
        <v>198</v>
      </c>
      <c r="D46" s="355" t="s">
        <v>199</v>
      </c>
      <c r="E46" s="362">
        <v>0</v>
      </c>
      <c r="F46" s="363">
        <v>489925000</v>
      </c>
      <c r="G46" s="363">
        <v>909163000</v>
      </c>
      <c r="H46" s="362">
        <v>827956000</v>
      </c>
      <c r="I46" s="362">
        <v>0</v>
      </c>
      <c r="J46" s="362">
        <v>364505184</v>
      </c>
      <c r="K46" s="353" t="s">
        <v>199</v>
      </c>
      <c r="L46" s="353" t="s">
        <v>199</v>
      </c>
      <c r="M46" s="353" t="s">
        <v>199</v>
      </c>
    </row>
    <row r="47" spans="1:13" s="12" customFormat="1" ht="38.25" customHeight="1">
      <c r="A47" s="365"/>
      <c r="B47" s="366"/>
      <c r="C47" s="358"/>
      <c r="D47" s="356"/>
      <c r="E47" s="362"/>
      <c r="F47" s="363"/>
      <c r="G47" s="363"/>
      <c r="H47" s="362"/>
      <c r="I47" s="362"/>
      <c r="J47" s="362"/>
      <c r="K47" s="354"/>
      <c r="L47" s="354"/>
      <c r="M47" s="354"/>
    </row>
    <row r="48" spans="1:13" s="12" customFormat="1" ht="63" customHeight="1">
      <c r="A48" s="365">
        <v>20</v>
      </c>
      <c r="B48" s="359" t="s">
        <v>199</v>
      </c>
      <c r="C48" s="357" t="s">
        <v>198</v>
      </c>
      <c r="D48" s="355" t="s">
        <v>199</v>
      </c>
      <c r="E48" s="362">
        <v>0</v>
      </c>
      <c r="F48" s="362">
        <v>0</v>
      </c>
      <c r="G48" s="362">
        <v>0</v>
      </c>
      <c r="H48" s="362">
        <v>44364200</v>
      </c>
      <c r="I48" s="362">
        <v>0</v>
      </c>
      <c r="J48" s="362">
        <v>0</v>
      </c>
      <c r="K48" s="353" t="s">
        <v>199</v>
      </c>
      <c r="L48" s="353" t="s">
        <v>199</v>
      </c>
      <c r="M48" s="353" t="s">
        <v>199</v>
      </c>
    </row>
    <row r="49" spans="1:13" s="12" customFormat="1" ht="45" customHeight="1">
      <c r="A49" s="365"/>
      <c r="B49" s="361"/>
      <c r="C49" s="358"/>
      <c r="D49" s="356"/>
      <c r="E49" s="362"/>
      <c r="F49" s="362"/>
      <c r="G49" s="362"/>
      <c r="H49" s="362"/>
      <c r="I49" s="362"/>
      <c r="J49" s="362"/>
      <c r="K49" s="354"/>
      <c r="L49" s="354"/>
      <c r="M49" s="354"/>
    </row>
    <row r="50" spans="1:13" s="12" customFormat="1" ht="63" customHeight="1">
      <c r="A50" s="365">
        <v>21</v>
      </c>
      <c r="B50" s="359" t="s">
        <v>199</v>
      </c>
      <c r="C50" s="357" t="s">
        <v>198</v>
      </c>
      <c r="D50" s="355" t="s">
        <v>199</v>
      </c>
      <c r="E50" s="364">
        <v>0</v>
      </c>
      <c r="F50" s="364">
        <v>0</v>
      </c>
      <c r="G50" s="363">
        <v>0</v>
      </c>
      <c r="H50" s="362">
        <v>49276500</v>
      </c>
      <c r="I50" s="362">
        <v>0</v>
      </c>
      <c r="J50" s="362">
        <v>0</v>
      </c>
      <c r="K50" s="353" t="s">
        <v>199</v>
      </c>
      <c r="L50" s="353" t="s">
        <v>199</v>
      </c>
      <c r="M50" s="353" t="s">
        <v>199</v>
      </c>
    </row>
    <row r="51" spans="1:13" s="12" customFormat="1" ht="45.75" customHeight="1">
      <c r="A51" s="365"/>
      <c r="B51" s="361"/>
      <c r="C51" s="358"/>
      <c r="D51" s="356"/>
      <c r="E51" s="364"/>
      <c r="F51" s="364"/>
      <c r="G51" s="363"/>
      <c r="H51" s="362"/>
      <c r="I51" s="362"/>
      <c r="J51" s="362"/>
      <c r="K51" s="354"/>
      <c r="L51" s="354"/>
      <c r="M51" s="354"/>
    </row>
    <row r="52" spans="1:13" s="12" customFormat="1" ht="63" customHeight="1">
      <c r="A52" s="365">
        <v>22</v>
      </c>
      <c r="B52" s="359" t="s">
        <v>199</v>
      </c>
      <c r="C52" s="357" t="s">
        <v>198</v>
      </c>
      <c r="D52" s="355" t="s">
        <v>199</v>
      </c>
      <c r="E52" s="362">
        <v>0</v>
      </c>
      <c r="F52" s="362">
        <v>0</v>
      </c>
      <c r="G52" s="362">
        <v>0</v>
      </c>
      <c r="H52" s="362">
        <v>80905000</v>
      </c>
      <c r="I52" s="362">
        <v>0</v>
      </c>
      <c r="J52" s="362">
        <v>0</v>
      </c>
      <c r="K52" s="353" t="s">
        <v>199</v>
      </c>
      <c r="L52" s="353" t="s">
        <v>199</v>
      </c>
      <c r="M52" s="353" t="s">
        <v>199</v>
      </c>
    </row>
    <row r="53" spans="1:13" s="12" customFormat="1" ht="38.25" customHeight="1">
      <c r="A53" s="365"/>
      <c r="B53" s="361"/>
      <c r="C53" s="358"/>
      <c r="D53" s="356"/>
      <c r="E53" s="362"/>
      <c r="F53" s="362"/>
      <c r="G53" s="362"/>
      <c r="H53" s="362"/>
      <c r="I53" s="362"/>
      <c r="J53" s="362"/>
      <c r="K53" s="354"/>
      <c r="L53" s="354"/>
      <c r="M53" s="354"/>
    </row>
    <row r="54" spans="1:13" s="12" customFormat="1" ht="63" customHeight="1">
      <c r="A54" s="365">
        <v>23</v>
      </c>
      <c r="B54" s="366" t="s">
        <v>90</v>
      </c>
      <c r="C54" s="357" t="s">
        <v>198</v>
      </c>
      <c r="D54" s="355" t="s">
        <v>199</v>
      </c>
      <c r="E54" s="362">
        <v>464519569</v>
      </c>
      <c r="F54" s="362">
        <v>7663987500</v>
      </c>
      <c r="G54" s="362">
        <v>958264000</v>
      </c>
      <c r="H54" s="362">
        <v>5526099379</v>
      </c>
      <c r="I54" s="362">
        <v>216417800</v>
      </c>
      <c r="J54" s="362">
        <v>2156303265</v>
      </c>
      <c r="K54" s="353" t="s">
        <v>199</v>
      </c>
      <c r="L54" s="353" t="s">
        <v>199</v>
      </c>
      <c r="M54" s="353" t="s">
        <v>199</v>
      </c>
    </row>
    <row r="55" spans="1:13" s="12" customFormat="1" ht="42" customHeight="1">
      <c r="A55" s="365"/>
      <c r="B55" s="366"/>
      <c r="C55" s="358"/>
      <c r="D55" s="356"/>
      <c r="E55" s="362"/>
      <c r="F55" s="362"/>
      <c r="G55" s="362"/>
      <c r="H55" s="362"/>
      <c r="I55" s="362"/>
      <c r="J55" s="362"/>
      <c r="K55" s="354"/>
      <c r="L55" s="354"/>
      <c r="M55" s="354"/>
    </row>
    <row r="56" spans="1:13" s="12" customFormat="1" ht="63" customHeight="1">
      <c r="A56" s="365">
        <v>24</v>
      </c>
      <c r="B56" s="366" t="s">
        <v>91</v>
      </c>
      <c r="C56" s="357" t="s">
        <v>198</v>
      </c>
      <c r="D56" s="355" t="s">
        <v>199</v>
      </c>
      <c r="E56" s="362">
        <v>5555550000</v>
      </c>
      <c r="F56" s="362">
        <v>6615550000</v>
      </c>
      <c r="G56" s="362">
        <v>13418920000</v>
      </c>
      <c r="H56" s="362">
        <v>8669500000</v>
      </c>
      <c r="I56" s="362">
        <v>4179050000</v>
      </c>
      <c r="J56" s="362">
        <v>4797050000</v>
      </c>
      <c r="K56" s="353" t="s">
        <v>199</v>
      </c>
      <c r="L56" s="353" t="s">
        <v>199</v>
      </c>
      <c r="M56" s="353" t="s">
        <v>199</v>
      </c>
    </row>
    <row r="57" spans="1:13" s="12" customFormat="1" ht="42" customHeight="1">
      <c r="A57" s="365"/>
      <c r="B57" s="366"/>
      <c r="C57" s="358"/>
      <c r="D57" s="356"/>
      <c r="E57" s="362"/>
      <c r="F57" s="362"/>
      <c r="G57" s="362"/>
      <c r="H57" s="362"/>
      <c r="I57" s="362"/>
      <c r="J57" s="362"/>
      <c r="K57" s="354"/>
      <c r="L57" s="354"/>
      <c r="M57" s="354"/>
    </row>
    <row r="58" spans="1:13" s="12" customFormat="1" ht="63" customHeight="1">
      <c r="A58" s="365">
        <v>25</v>
      </c>
      <c r="B58" s="366" t="s">
        <v>93</v>
      </c>
      <c r="C58" s="357" t="s">
        <v>198</v>
      </c>
      <c r="D58" s="355" t="s">
        <v>199</v>
      </c>
      <c r="E58" s="362">
        <v>0</v>
      </c>
      <c r="F58" s="362">
        <v>0</v>
      </c>
      <c r="G58" s="364">
        <v>150000000</v>
      </c>
      <c r="H58" s="364">
        <v>149460000</v>
      </c>
      <c r="I58" s="362">
        <v>0</v>
      </c>
      <c r="J58" s="362">
        <v>0</v>
      </c>
      <c r="K58" s="353" t="s">
        <v>199</v>
      </c>
      <c r="L58" s="353" t="s">
        <v>199</v>
      </c>
      <c r="M58" s="353" t="s">
        <v>199</v>
      </c>
    </row>
    <row r="59" spans="1:13" s="12" customFormat="1" ht="46.5" customHeight="1">
      <c r="A59" s="365"/>
      <c r="B59" s="366"/>
      <c r="C59" s="358"/>
      <c r="D59" s="356"/>
      <c r="E59" s="362"/>
      <c r="F59" s="362"/>
      <c r="G59" s="364"/>
      <c r="H59" s="364"/>
      <c r="I59" s="362"/>
      <c r="J59" s="362"/>
      <c r="K59" s="354"/>
      <c r="L59" s="354"/>
      <c r="M59" s="354"/>
    </row>
    <row r="60" spans="1:13" s="12" customFormat="1" ht="63" customHeight="1">
      <c r="A60" s="365">
        <v>26</v>
      </c>
      <c r="B60" s="366" t="s">
        <v>92</v>
      </c>
      <c r="C60" s="357" t="s">
        <v>198</v>
      </c>
      <c r="D60" s="355" t="s">
        <v>199</v>
      </c>
      <c r="E60" s="363">
        <v>199101569</v>
      </c>
      <c r="F60" s="363">
        <v>424937500</v>
      </c>
      <c r="G60" s="363">
        <v>521180000</v>
      </c>
      <c r="H60" s="362">
        <v>597540000</v>
      </c>
      <c r="I60" s="362">
        <v>126285269</v>
      </c>
      <c r="J60" s="362">
        <v>391651496</v>
      </c>
      <c r="K60" s="353" t="s">
        <v>199</v>
      </c>
      <c r="L60" s="353" t="s">
        <v>199</v>
      </c>
      <c r="M60" s="353" t="s">
        <v>199</v>
      </c>
    </row>
    <row r="61" spans="1:13" s="12" customFormat="1" ht="39" customHeight="1">
      <c r="A61" s="365"/>
      <c r="B61" s="366"/>
      <c r="C61" s="358"/>
      <c r="D61" s="356"/>
      <c r="E61" s="363"/>
      <c r="F61" s="363"/>
      <c r="G61" s="363"/>
      <c r="H61" s="362"/>
      <c r="I61" s="362"/>
      <c r="J61" s="362"/>
      <c r="K61" s="354"/>
      <c r="L61" s="354"/>
      <c r="M61" s="354"/>
    </row>
    <row r="62" spans="1:13" s="13" customFormat="1" ht="63" customHeight="1">
      <c r="A62" s="365">
        <v>27</v>
      </c>
      <c r="B62" s="366" t="s">
        <v>95</v>
      </c>
      <c r="C62" s="357" t="s">
        <v>198</v>
      </c>
      <c r="D62" s="355" t="s">
        <v>199</v>
      </c>
      <c r="E62" s="362">
        <v>87650000</v>
      </c>
      <c r="F62" s="362">
        <v>0</v>
      </c>
      <c r="G62" s="362">
        <v>0</v>
      </c>
      <c r="H62" s="362">
        <v>71680000</v>
      </c>
      <c r="I62" s="362">
        <v>75912800</v>
      </c>
      <c r="J62" s="362">
        <v>0</v>
      </c>
      <c r="K62" s="353" t="s">
        <v>199</v>
      </c>
      <c r="L62" s="353" t="s">
        <v>199</v>
      </c>
      <c r="M62" s="353" t="s">
        <v>199</v>
      </c>
    </row>
    <row r="63" spans="1:13" s="13" customFormat="1" ht="63" customHeight="1">
      <c r="A63" s="365"/>
      <c r="B63" s="366"/>
      <c r="C63" s="358"/>
      <c r="D63" s="356"/>
      <c r="E63" s="362"/>
      <c r="F63" s="362"/>
      <c r="G63" s="362"/>
      <c r="H63" s="362"/>
      <c r="I63" s="362"/>
      <c r="J63" s="362"/>
      <c r="K63" s="354"/>
      <c r="L63" s="354"/>
      <c r="M63" s="354"/>
    </row>
    <row r="64" spans="1:13" s="13" customFormat="1" ht="63" customHeight="1">
      <c r="A64" s="365">
        <v>28</v>
      </c>
      <c r="B64" s="366" t="s">
        <v>94</v>
      </c>
      <c r="C64" s="357" t="s">
        <v>198</v>
      </c>
      <c r="D64" s="355" t="s">
        <v>199</v>
      </c>
      <c r="E64" s="362">
        <v>0</v>
      </c>
      <c r="F64" s="362">
        <v>0</v>
      </c>
      <c r="G64" s="363">
        <v>365200000</v>
      </c>
      <c r="H64" s="362">
        <v>69760000</v>
      </c>
      <c r="I64" s="362">
        <v>0</v>
      </c>
      <c r="J64" s="362">
        <v>0</v>
      </c>
      <c r="K64" s="353" t="s">
        <v>199</v>
      </c>
      <c r="L64" s="353" t="s">
        <v>199</v>
      </c>
      <c r="M64" s="353" t="s">
        <v>199</v>
      </c>
    </row>
    <row r="65" spans="1:13" s="13" customFormat="1" ht="45" customHeight="1">
      <c r="A65" s="365"/>
      <c r="B65" s="366"/>
      <c r="C65" s="358"/>
      <c r="D65" s="356"/>
      <c r="E65" s="362"/>
      <c r="F65" s="362"/>
      <c r="G65" s="363"/>
      <c r="H65" s="362"/>
      <c r="I65" s="362"/>
      <c r="J65" s="362"/>
      <c r="K65" s="354"/>
      <c r="L65" s="354"/>
      <c r="M65" s="354"/>
    </row>
    <row r="66" spans="1:13" s="13" customFormat="1" ht="63" customHeight="1">
      <c r="A66" s="365">
        <v>29</v>
      </c>
      <c r="B66" s="366" t="s">
        <v>96</v>
      </c>
      <c r="C66" s="357" t="s">
        <v>198</v>
      </c>
      <c r="D66" s="355" t="s">
        <v>199</v>
      </c>
      <c r="E66" s="363">
        <v>1600000000</v>
      </c>
      <c r="F66" s="362">
        <v>0</v>
      </c>
      <c r="G66" s="363">
        <v>771390000</v>
      </c>
      <c r="H66" s="364" t="s">
        <v>199</v>
      </c>
      <c r="I66" s="362">
        <v>1320760000</v>
      </c>
      <c r="J66" s="362">
        <v>0</v>
      </c>
      <c r="K66" s="353" t="s">
        <v>199</v>
      </c>
      <c r="L66" s="353" t="s">
        <v>199</v>
      </c>
      <c r="M66" s="353" t="s">
        <v>199</v>
      </c>
    </row>
    <row r="67" spans="1:13" s="13" customFormat="1" ht="45.75" customHeight="1">
      <c r="A67" s="365"/>
      <c r="B67" s="366"/>
      <c r="C67" s="358"/>
      <c r="D67" s="356"/>
      <c r="E67" s="363"/>
      <c r="F67" s="362"/>
      <c r="G67" s="363"/>
      <c r="H67" s="362"/>
      <c r="I67" s="362"/>
      <c r="J67" s="362"/>
      <c r="K67" s="354"/>
      <c r="L67" s="354"/>
      <c r="M67" s="354"/>
    </row>
    <row r="68" spans="1:13" s="13" customFormat="1" ht="63" customHeight="1">
      <c r="A68" s="365">
        <v>30</v>
      </c>
      <c r="B68" s="366" t="s">
        <v>98</v>
      </c>
      <c r="C68" s="357" t="s">
        <v>198</v>
      </c>
      <c r="D68" s="355" t="s">
        <v>199</v>
      </c>
      <c r="E68" s="363">
        <v>505400000</v>
      </c>
      <c r="F68" s="363">
        <v>303225000</v>
      </c>
      <c r="G68" s="363">
        <v>1009600000</v>
      </c>
      <c r="H68" s="362">
        <v>5043760000</v>
      </c>
      <c r="I68" s="362">
        <v>499095000</v>
      </c>
      <c r="J68" s="362">
        <v>461170674</v>
      </c>
      <c r="K68" s="353" t="s">
        <v>199</v>
      </c>
      <c r="L68" s="353" t="s">
        <v>199</v>
      </c>
      <c r="M68" s="353" t="s">
        <v>199</v>
      </c>
    </row>
    <row r="69" spans="1:13" s="13" customFormat="1" ht="42.75" customHeight="1">
      <c r="A69" s="365"/>
      <c r="B69" s="366"/>
      <c r="C69" s="358"/>
      <c r="D69" s="356"/>
      <c r="E69" s="363"/>
      <c r="F69" s="363"/>
      <c r="G69" s="363"/>
      <c r="H69" s="362"/>
      <c r="I69" s="362"/>
      <c r="J69" s="362"/>
      <c r="K69" s="354"/>
      <c r="L69" s="354"/>
      <c r="M69" s="354"/>
    </row>
    <row r="70" spans="1:13" s="13" customFormat="1" ht="63" customHeight="1">
      <c r="A70" s="365">
        <v>31</v>
      </c>
      <c r="B70" s="366" t="s">
        <v>180</v>
      </c>
      <c r="C70" s="357" t="s">
        <v>198</v>
      </c>
      <c r="D70" s="355" t="s">
        <v>199</v>
      </c>
      <c r="E70" s="363">
        <v>113850000</v>
      </c>
      <c r="F70" s="363">
        <v>80290000</v>
      </c>
      <c r="G70" s="363">
        <v>149220000</v>
      </c>
      <c r="H70" s="362">
        <v>18000000</v>
      </c>
      <c r="I70" s="362">
        <v>68070000</v>
      </c>
      <c r="J70" s="362">
        <v>78899000</v>
      </c>
      <c r="K70" s="353" t="s">
        <v>199</v>
      </c>
      <c r="L70" s="353" t="s">
        <v>199</v>
      </c>
      <c r="M70" s="353" t="s">
        <v>199</v>
      </c>
    </row>
    <row r="71" spans="1:13" s="13" customFormat="1" ht="42" customHeight="1">
      <c r="A71" s="365"/>
      <c r="B71" s="366"/>
      <c r="C71" s="358"/>
      <c r="D71" s="356"/>
      <c r="E71" s="363"/>
      <c r="F71" s="363"/>
      <c r="G71" s="363"/>
      <c r="H71" s="362"/>
      <c r="I71" s="362"/>
      <c r="J71" s="362"/>
      <c r="K71" s="354"/>
      <c r="L71" s="354"/>
      <c r="M71" s="354"/>
    </row>
    <row r="72" spans="1:13" s="13" customFormat="1" ht="63" customHeight="1">
      <c r="A72" s="365">
        <v>32</v>
      </c>
      <c r="B72" s="366" t="s">
        <v>97</v>
      </c>
      <c r="C72" s="357" t="s">
        <v>198</v>
      </c>
      <c r="D72" s="355" t="s">
        <v>199</v>
      </c>
      <c r="E72" s="363">
        <v>0</v>
      </c>
      <c r="F72" s="362">
        <v>0</v>
      </c>
      <c r="G72" s="362">
        <v>0</v>
      </c>
      <c r="H72" s="362">
        <v>179500000</v>
      </c>
      <c r="I72" s="362">
        <v>0</v>
      </c>
      <c r="J72" s="362">
        <v>0</v>
      </c>
      <c r="K72" s="353" t="s">
        <v>199</v>
      </c>
      <c r="L72" s="353" t="s">
        <v>199</v>
      </c>
      <c r="M72" s="353" t="s">
        <v>199</v>
      </c>
    </row>
    <row r="73" spans="1:13" s="13" customFormat="1" ht="42" customHeight="1">
      <c r="A73" s="365"/>
      <c r="B73" s="366"/>
      <c r="C73" s="358"/>
      <c r="D73" s="356"/>
      <c r="E73" s="363"/>
      <c r="F73" s="362"/>
      <c r="G73" s="362"/>
      <c r="H73" s="362"/>
      <c r="I73" s="362"/>
      <c r="J73" s="362"/>
      <c r="K73" s="354"/>
      <c r="L73" s="354"/>
      <c r="M73" s="354"/>
    </row>
    <row r="74" spans="1:13" s="13" customFormat="1" ht="63" customHeight="1">
      <c r="A74" s="365">
        <v>33</v>
      </c>
      <c r="B74" s="366" t="s">
        <v>99</v>
      </c>
      <c r="C74" s="357" t="s">
        <v>198</v>
      </c>
      <c r="D74" s="355" t="s">
        <v>199</v>
      </c>
      <c r="E74" s="362">
        <v>110000000</v>
      </c>
      <c r="F74" s="362">
        <v>0</v>
      </c>
      <c r="G74" s="362">
        <v>0</v>
      </c>
      <c r="H74" s="362">
        <v>261380000</v>
      </c>
      <c r="I74" s="362">
        <v>105940000</v>
      </c>
      <c r="J74" s="362">
        <v>0</v>
      </c>
      <c r="K74" s="353" t="s">
        <v>199</v>
      </c>
      <c r="L74" s="353" t="s">
        <v>199</v>
      </c>
      <c r="M74" s="353" t="s">
        <v>199</v>
      </c>
    </row>
    <row r="75" spans="1:13" s="13" customFormat="1" ht="41.25" customHeight="1">
      <c r="A75" s="365"/>
      <c r="B75" s="366"/>
      <c r="C75" s="358"/>
      <c r="D75" s="356"/>
      <c r="E75" s="362"/>
      <c r="F75" s="362"/>
      <c r="G75" s="362"/>
      <c r="H75" s="362"/>
      <c r="I75" s="362"/>
      <c r="J75" s="362"/>
      <c r="K75" s="354"/>
      <c r="L75" s="354"/>
      <c r="M75" s="354"/>
    </row>
    <row r="76" spans="1:13" s="13" customFormat="1" ht="63" customHeight="1">
      <c r="A76" s="365">
        <v>34</v>
      </c>
      <c r="B76" s="366" t="s">
        <v>100</v>
      </c>
      <c r="C76" s="357" t="s">
        <v>198</v>
      </c>
      <c r="D76" s="355" t="s">
        <v>199</v>
      </c>
      <c r="E76" s="363">
        <v>0</v>
      </c>
      <c r="F76" s="363">
        <v>0</v>
      </c>
      <c r="G76" s="363">
        <v>0</v>
      </c>
      <c r="H76" s="362">
        <v>77057520000</v>
      </c>
      <c r="I76" s="362">
        <v>0</v>
      </c>
      <c r="J76" s="362">
        <v>0</v>
      </c>
      <c r="K76" s="353" t="s">
        <v>199</v>
      </c>
      <c r="L76" s="353" t="s">
        <v>199</v>
      </c>
      <c r="M76" s="353" t="s">
        <v>199</v>
      </c>
    </row>
    <row r="77" spans="1:13" s="13" customFormat="1" ht="42" customHeight="1">
      <c r="A77" s="365"/>
      <c r="B77" s="366"/>
      <c r="C77" s="358"/>
      <c r="D77" s="356"/>
      <c r="E77" s="363"/>
      <c r="F77" s="363"/>
      <c r="G77" s="363"/>
      <c r="H77" s="362"/>
      <c r="I77" s="362"/>
      <c r="J77" s="362"/>
      <c r="K77" s="354"/>
      <c r="L77" s="354"/>
      <c r="M77" s="354"/>
    </row>
    <row r="78" spans="1:13" s="13" customFormat="1" ht="63" customHeight="1">
      <c r="A78" s="365">
        <v>35</v>
      </c>
      <c r="B78" s="366" t="s">
        <v>181</v>
      </c>
      <c r="C78" s="357" t="s">
        <v>198</v>
      </c>
      <c r="D78" s="355" t="s">
        <v>199</v>
      </c>
      <c r="E78" s="363">
        <v>0</v>
      </c>
      <c r="F78" s="362">
        <v>0</v>
      </c>
      <c r="G78" s="363">
        <v>0</v>
      </c>
      <c r="H78" s="362">
        <v>77057520000</v>
      </c>
      <c r="I78" s="362">
        <v>0</v>
      </c>
      <c r="J78" s="362">
        <v>0</v>
      </c>
      <c r="K78" s="353" t="s">
        <v>199</v>
      </c>
      <c r="L78" s="353" t="s">
        <v>199</v>
      </c>
      <c r="M78" s="353" t="s">
        <v>199</v>
      </c>
    </row>
    <row r="79" spans="1:13" s="13" customFormat="1" ht="34.5" customHeight="1">
      <c r="A79" s="365"/>
      <c r="B79" s="366"/>
      <c r="C79" s="358"/>
      <c r="D79" s="356"/>
      <c r="E79" s="363"/>
      <c r="F79" s="362"/>
      <c r="G79" s="363"/>
      <c r="H79" s="362"/>
      <c r="I79" s="362"/>
      <c r="J79" s="362"/>
      <c r="K79" s="354"/>
      <c r="L79" s="354"/>
      <c r="M79" s="354"/>
    </row>
    <row r="80" spans="1:13" s="13" customFormat="1" ht="63" customHeight="1">
      <c r="A80" s="365">
        <v>36</v>
      </c>
      <c r="B80" s="366" t="s">
        <v>182</v>
      </c>
      <c r="C80" s="357" t="s">
        <v>198</v>
      </c>
      <c r="D80" s="355" t="s">
        <v>199</v>
      </c>
      <c r="E80" s="363">
        <v>0</v>
      </c>
      <c r="F80" s="363">
        <v>0</v>
      </c>
      <c r="G80" s="363">
        <v>2000000000</v>
      </c>
      <c r="H80" s="362">
        <v>2063725000</v>
      </c>
      <c r="I80" s="362">
        <v>0</v>
      </c>
      <c r="J80" s="362">
        <v>0</v>
      </c>
      <c r="K80" s="353" t="s">
        <v>199</v>
      </c>
      <c r="L80" s="353" t="s">
        <v>199</v>
      </c>
      <c r="M80" s="353" t="s">
        <v>199</v>
      </c>
    </row>
    <row r="81" spans="1:13" s="13" customFormat="1" ht="45.75" customHeight="1">
      <c r="A81" s="365"/>
      <c r="B81" s="366"/>
      <c r="C81" s="358"/>
      <c r="D81" s="356"/>
      <c r="E81" s="363"/>
      <c r="F81" s="363"/>
      <c r="G81" s="363"/>
      <c r="H81" s="362"/>
      <c r="I81" s="362"/>
      <c r="J81" s="362"/>
      <c r="K81" s="354"/>
      <c r="L81" s="354"/>
      <c r="M81" s="354"/>
    </row>
    <row r="82" spans="1:13" s="13" customFormat="1" ht="63" customHeight="1">
      <c r="A82" s="365">
        <v>37</v>
      </c>
      <c r="B82" s="366" t="s">
        <v>184</v>
      </c>
      <c r="C82" s="357" t="s">
        <v>198</v>
      </c>
      <c r="D82" s="355" t="s">
        <v>199</v>
      </c>
      <c r="E82" s="363">
        <v>0</v>
      </c>
      <c r="F82" s="363">
        <v>4508471200</v>
      </c>
      <c r="G82" s="363">
        <v>0</v>
      </c>
      <c r="H82" s="362">
        <v>4517481200</v>
      </c>
      <c r="I82" s="362">
        <v>0</v>
      </c>
      <c r="J82" s="362">
        <v>54920000</v>
      </c>
      <c r="K82" s="353" t="s">
        <v>199</v>
      </c>
      <c r="L82" s="353" t="s">
        <v>199</v>
      </c>
      <c r="M82" s="353" t="s">
        <v>199</v>
      </c>
    </row>
    <row r="83" spans="1:13" s="13" customFormat="1" ht="42" customHeight="1">
      <c r="A83" s="365"/>
      <c r="B83" s="366"/>
      <c r="C83" s="358"/>
      <c r="D83" s="356"/>
      <c r="E83" s="363"/>
      <c r="F83" s="363"/>
      <c r="G83" s="363"/>
      <c r="H83" s="362"/>
      <c r="I83" s="362"/>
      <c r="J83" s="362"/>
      <c r="K83" s="354"/>
      <c r="L83" s="354"/>
      <c r="M83" s="354"/>
    </row>
    <row r="84" spans="1:13" s="13" customFormat="1" ht="63" customHeight="1">
      <c r="A84" s="365">
        <v>38</v>
      </c>
      <c r="B84" s="366" t="s">
        <v>183</v>
      </c>
      <c r="C84" s="357" t="s">
        <v>198</v>
      </c>
      <c r="D84" s="355" t="s">
        <v>199</v>
      </c>
      <c r="E84" s="363">
        <v>0</v>
      </c>
      <c r="F84" s="363">
        <v>1023268000</v>
      </c>
      <c r="G84" s="363">
        <v>0</v>
      </c>
      <c r="H84" s="362">
        <v>970308000</v>
      </c>
      <c r="I84" s="362">
        <v>0</v>
      </c>
      <c r="J84" s="362">
        <v>50825000</v>
      </c>
      <c r="K84" s="353" t="s">
        <v>199</v>
      </c>
      <c r="L84" s="353" t="s">
        <v>199</v>
      </c>
      <c r="M84" s="353" t="s">
        <v>199</v>
      </c>
    </row>
    <row r="85" spans="1:13" s="13" customFormat="1" ht="38.25" customHeight="1">
      <c r="A85" s="365"/>
      <c r="B85" s="366"/>
      <c r="C85" s="358"/>
      <c r="D85" s="356"/>
      <c r="E85" s="363"/>
      <c r="F85" s="363"/>
      <c r="G85" s="363"/>
      <c r="H85" s="362"/>
      <c r="I85" s="362"/>
      <c r="J85" s="362"/>
      <c r="K85" s="354"/>
      <c r="L85" s="354"/>
      <c r="M85" s="354"/>
    </row>
    <row r="86" spans="1:13" s="13" customFormat="1" ht="63" customHeight="1">
      <c r="A86" s="365">
        <v>39</v>
      </c>
      <c r="B86" s="366" t="s">
        <v>185</v>
      </c>
      <c r="C86" s="357" t="s">
        <v>198</v>
      </c>
      <c r="D86" s="355" t="s">
        <v>199</v>
      </c>
      <c r="E86" s="362">
        <v>0</v>
      </c>
      <c r="F86" s="362">
        <v>0</v>
      </c>
      <c r="G86" s="362">
        <v>300000000</v>
      </c>
      <c r="H86" s="362">
        <v>534580000</v>
      </c>
      <c r="I86" s="362">
        <v>0</v>
      </c>
      <c r="J86" s="362">
        <v>0</v>
      </c>
      <c r="K86" s="353" t="s">
        <v>199</v>
      </c>
      <c r="L86" s="353" t="s">
        <v>199</v>
      </c>
      <c r="M86" s="353" t="s">
        <v>199</v>
      </c>
    </row>
    <row r="87" spans="1:13" s="13" customFormat="1" ht="38.25" customHeight="1">
      <c r="A87" s="365"/>
      <c r="B87" s="366"/>
      <c r="C87" s="358"/>
      <c r="D87" s="356"/>
      <c r="E87" s="362"/>
      <c r="F87" s="362"/>
      <c r="G87" s="362"/>
      <c r="H87" s="362"/>
      <c r="I87" s="362"/>
      <c r="J87" s="362"/>
      <c r="K87" s="354"/>
      <c r="L87" s="354"/>
      <c r="M87" s="354"/>
    </row>
    <row r="88" spans="1:13" s="13" customFormat="1" ht="63" customHeight="1">
      <c r="A88" s="365">
        <v>40</v>
      </c>
      <c r="B88" s="366" t="s">
        <v>186</v>
      </c>
      <c r="C88" s="357" t="s">
        <v>198</v>
      </c>
      <c r="D88" s="355" t="s">
        <v>199</v>
      </c>
      <c r="E88" s="362">
        <v>0</v>
      </c>
      <c r="F88" s="362">
        <v>0</v>
      </c>
      <c r="G88" s="362">
        <v>0</v>
      </c>
      <c r="H88" s="362">
        <v>5123060000</v>
      </c>
      <c r="I88" s="362">
        <v>0</v>
      </c>
      <c r="J88" s="362">
        <v>0</v>
      </c>
      <c r="K88" s="353" t="s">
        <v>199</v>
      </c>
      <c r="L88" s="353" t="s">
        <v>199</v>
      </c>
      <c r="M88" s="353" t="s">
        <v>199</v>
      </c>
    </row>
    <row r="89" spans="1:13" s="13" customFormat="1" ht="45" customHeight="1">
      <c r="A89" s="365"/>
      <c r="B89" s="366"/>
      <c r="C89" s="358"/>
      <c r="D89" s="356"/>
      <c r="E89" s="362"/>
      <c r="F89" s="362"/>
      <c r="G89" s="362"/>
      <c r="H89" s="362"/>
      <c r="I89" s="362"/>
      <c r="J89" s="362"/>
      <c r="K89" s="354"/>
      <c r="L89" s="354"/>
      <c r="M89" s="354"/>
    </row>
    <row r="90" spans="1:13" s="13" customFormat="1" ht="63" customHeight="1">
      <c r="A90" s="365">
        <v>41</v>
      </c>
      <c r="B90" s="366" t="s">
        <v>187</v>
      </c>
      <c r="C90" s="357" t="s">
        <v>198</v>
      </c>
      <c r="D90" s="355" t="s">
        <v>199</v>
      </c>
      <c r="E90" s="363">
        <v>0</v>
      </c>
      <c r="F90" s="363">
        <v>0</v>
      </c>
      <c r="G90" s="362">
        <v>0</v>
      </c>
      <c r="H90" s="362">
        <v>784670000</v>
      </c>
      <c r="I90" s="362">
        <v>0</v>
      </c>
      <c r="J90" s="362">
        <v>0</v>
      </c>
      <c r="K90" s="353" t="s">
        <v>199</v>
      </c>
      <c r="L90" s="353" t="s">
        <v>199</v>
      </c>
      <c r="M90" s="353" t="s">
        <v>199</v>
      </c>
    </row>
    <row r="91" spans="1:13" s="13" customFormat="1" ht="37.5" customHeight="1">
      <c r="A91" s="365"/>
      <c r="B91" s="366"/>
      <c r="C91" s="358"/>
      <c r="D91" s="356"/>
      <c r="E91" s="363"/>
      <c r="F91" s="363"/>
      <c r="G91" s="362"/>
      <c r="H91" s="362"/>
      <c r="I91" s="362"/>
      <c r="J91" s="362"/>
      <c r="K91" s="354"/>
      <c r="L91" s="354"/>
      <c r="M91" s="354"/>
    </row>
    <row r="92" spans="1:13" s="13" customFormat="1" ht="63" customHeight="1">
      <c r="A92" s="365">
        <v>42</v>
      </c>
      <c r="B92" s="366" t="s">
        <v>188</v>
      </c>
      <c r="C92" s="357" t="s">
        <v>198</v>
      </c>
      <c r="D92" s="355" t="s">
        <v>199</v>
      </c>
      <c r="E92" s="363">
        <v>0</v>
      </c>
      <c r="F92" s="363">
        <v>0</v>
      </c>
      <c r="G92" s="362">
        <v>0</v>
      </c>
      <c r="H92" s="362">
        <v>2510470000</v>
      </c>
      <c r="I92" s="362">
        <v>0</v>
      </c>
      <c r="J92" s="362">
        <v>0</v>
      </c>
      <c r="K92" s="353" t="s">
        <v>199</v>
      </c>
      <c r="L92" s="353" t="s">
        <v>199</v>
      </c>
      <c r="M92" s="353" t="s">
        <v>199</v>
      </c>
    </row>
    <row r="93" spans="1:13" s="13" customFormat="1" ht="46.5" customHeight="1">
      <c r="A93" s="365"/>
      <c r="B93" s="366"/>
      <c r="C93" s="358"/>
      <c r="D93" s="356"/>
      <c r="E93" s="363"/>
      <c r="F93" s="363"/>
      <c r="G93" s="362"/>
      <c r="H93" s="362"/>
      <c r="I93" s="362"/>
      <c r="J93" s="362"/>
      <c r="K93" s="354"/>
      <c r="L93" s="354"/>
      <c r="M93" s="354"/>
    </row>
    <row r="94" spans="1:13" s="13" customFormat="1" ht="63" customHeight="1">
      <c r="A94" s="365">
        <v>43</v>
      </c>
      <c r="B94" s="366" t="s">
        <v>189</v>
      </c>
      <c r="C94" s="357" t="s">
        <v>198</v>
      </c>
      <c r="D94" s="355" t="s">
        <v>199</v>
      </c>
      <c r="E94" s="363">
        <v>0</v>
      </c>
      <c r="F94" s="363">
        <v>0</v>
      </c>
      <c r="G94" s="362">
        <v>0</v>
      </c>
      <c r="H94" s="362">
        <v>2121764000</v>
      </c>
      <c r="I94" s="362">
        <v>0</v>
      </c>
      <c r="J94" s="362">
        <v>0</v>
      </c>
      <c r="K94" s="353" t="s">
        <v>199</v>
      </c>
      <c r="L94" s="353" t="s">
        <v>199</v>
      </c>
      <c r="M94" s="353" t="s">
        <v>199</v>
      </c>
    </row>
    <row r="95" spans="1:13" s="13" customFormat="1" ht="41.25" customHeight="1">
      <c r="A95" s="365"/>
      <c r="B95" s="366"/>
      <c r="C95" s="358"/>
      <c r="D95" s="356"/>
      <c r="E95" s="363"/>
      <c r="F95" s="363"/>
      <c r="G95" s="362"/>
      <c r="H95" s="362"/>
      <c r="I95" s="362"/>
      <c r="J95" s="362"/>
      <c r="K95" s="354"/>
      <c r="L95" s="354"/>
      <c r="M95" s="354"/>
    </row>
    <row r="96" spans="1:13" s="13" customFormat="1" ht="63" customHeight="1">
      <c r="A96" s="365">
        <v>44</v>
      </c>
      <c r="B96" s="366" t="s">
        <v>190</v>
      </c>
      <c r="C96" s="357" t="s">
        <v>198</v>
      </c>
      <c r="D96" s="355" t="s">
        <v>199</v>
      </c>
      <c r="E96" s="363">
        <v>0</v>
      </c>
      <c r="F96" s="363">
        <v>0</v>
      </c>
      <c r="G96" s="362">
        <v>0</v>
      </c>
      <c r="H96" s="362">
        <v>2553193000</v>
      </c>
      <c r="I96" s="362">
        <v>0</v>
      </c>
      <c r="J96" s="362">
        <v>0</v>
      </c>
      <c r="K96" s="353" t="s">
        <v>199</v>
      </c>
      <c r="L96" s="353" t="s">
        <v>199</v>
      </c>
      <c r="M96" s="353" t="s">
        <v>199</v>
      </c>
    </row>
    <row r="97" spans="1:13" s="13" customFormat="1" ht="47.25" customHeight="1">
      <c r="A97" s="365"/>
      <c r="B97" s="366"/>
      <c r="C97" s="358"/>
      <c r="D97" s="356"/>
      <c r="E97" s="363"/>
      <c r="F97" s="363"/>
      <c r="G97" s="362"/>
      <c r="H97" s="362"/>
      <c r="I97" s="362"/>
      <c r="J97" s="362"/>
      <c r="K97" s="354"/>
      <c r="L97" s="354"/>
      <c r="M97" s="354"/>
    </row>
    <row r="98" spans="1:13" s="13" customFormat="1" ht="63" customHeight="1">
      <c r="A98" s="365">
        <v>45</v>
      </c>
      <c r="B98" s="366" t="s">
        <v>192</v>
      </c>
      <c r="C98" s="357" t="s">
        <v>198</v>
      </c>
      <c r="D98" s="355" t="s">
        <v>199</v>
      </c>
      <c r="E98" s="363">
        <v>0</v>
      </c>
      <c r="F98" s="363">
        <v>0</v>
      </c>
      <c r="G98" s="362">
        <v>1000000000</v>
      </c>
      <c r="H98" s="362">
        <v>1031370000</v>
      </c>
      <c r="I98" s="362">
        <v>0</v>
      </c>
      <c r="J98" s="362">
        <v>0</v>
      </c>
      <c r="K98" s="353" t="s">
        <v>199</v>
      </c>
      <c r="L98" s="353" t="s">
        <v>199</v>
      </c>
      <c r="M98" s="353" t="s">
        <v>199</v>
      </c>
    </row>
    <row r="99" spans="1:13" s="13" customFormat="1" ht="39" customHeight="1">
      <c r="A99" s="365"/>
      <c r="B99" s="366"/>
      <c r="C99" s="358"/>
      <c r="D99" s="356"/>
      <c r="E99" s="363"/>
      <c r="F99" s="363"/>
      <c r="G99" s="362"/>
      <c r="H99" s="362"/>
      <c r="I99" s="362"/>
      <c r="J99" s="362"/>
      <c r="K99" s="354"/>
      <c r="L99" s="354"/>
      <c r="M99" s="354"/>
    </row>
    <row r="100" spans="1:13" s="13" customFormat="1" ht="63" customHeight="1">
      <c r="A100" s="365">
        <v>46</v>
      </c>
      <c r="B100" s="366" t="s">
        <v>193</v>
      </c>
      <c r="C100" s="357" t="s">
        <v>198</v>
      </c>
      <c r="D100" s="355" t="s">
        <v>199</v>
      </c>
      <c r="E100" s="363">
        <v>0</v>
      </c>
      <c r="F100" s="363">
        <v>0</v>
      </c>
      <c r="G100" s="362">
        <v>0</v>
      </c>
      <c r="H100" s="362">
        <v>224830000</v>
      </c>
      <c r="I100" s="362">
        <v>0</v>
      </c>
      <c r="J100" s="362">
        <v>0</v>
      </c>
      <c r="K100" s="353" t="s">
        <v>199</v>
      </c>
      <c r="L100" s="353" t="s">
        <v>199</v>
      </c>
      <c r="M100" s="353" t="s">
        <v>199</v>
      </c>
    </row>
    <row r="101" spans="1:13" s="13" customFormat="1" ht="39" customHeight="1">
      <c r="A101" s="365"/>
      <c r="B101" s="366"/>
      <c r="C101" s="358"/>
      <c r="D101" s="356"/>
      <c r="E101" s="363"/>
      <c r="F101" s="363"/>
      <c r="G101" s="362"/>
      <c r="H101" s="362"/>
      <c r="I101" s="362"/>
      <c r="J101" s="362"/>
      <c r="K101" s="354"/>
      <c r="L101" s="354"/>
      <c r="M101" s="354"/>
    </row>
    <row r="102" spans="1:13" s="13" customFormat="1" ht="63" customHeight="1">
      <c r="A102" s="365">
        <v>47</v>
      </c>
      <c r="B102" s="366" t="s">
        <v>194</v>
      </c>
      <c r="C102" s="357" t="s">
        <v>198</v>
      </c>
      <c r="D102" s="355" t="s">
        <v>199</v>
      </c>
      <c r="E102" s="363">
        <v>0</v>
      </c>
      <c r="F102" s="363">
        <v>0</v>
      </c>
      <c r="G102" s="362">
        <v>0</v>
      </c>
      <c r="H102" s="362">
        <v>1566300000</v>
      </c>
      <c r="I102" s="362">
        <v>0</v>
      </c>
      <c r="J102" s="362">
        <v>0</v>
      </c>
      <c r="K102" s="353" t="s">
        <v>199</v>
      </c>
      <c r="L102" s="353" t="s">
        <v>199</v>
      </c>
      <c r="M102" s="353" t="s">
        <v>199</v>
      </c>
    </row>
    <row r="103" spans="1:13" s="13" customFormat="1" ht="41.25" customHeight="1">
      <c r="A103" s="365"/>
      <c r="B103" s="366"/>
      <c r="C103" s="358"/>
      <c r="D103" s="356"/>
      <c r="E103" s="363"/>
      <c r="F103" s="363"/>
      <c r="G103" s="362"/>
      <c r="H103" s="362"/>
      <c r="I103" s="362"/>
      <c r="J103" s="362"/>
      <c r="K103" s="354"/>
      <c r="L103" s="354"/>
      <c r="M103" s="354"/>
    </row>
    <row r="104" spans="1:13" s="13" customFormat="1" ht="63" customHeight="1">
      <c r="A104" s="365">
        <v>48</v>
      </c>
      <c r="B104" s="366" t="s">
        <v>195</v>
      </c>
      <c r="C104" s="357" t="s">
        <v>198</v>
      </c>
      <c r="D104" s="355" t="s">
        <v>199</v>
      </c>
      <c r="E104" s="363">
        <v>0</v>
      </c>
      <c r="F104" s="363">
        <v>0</v>
      </c>
      <c r="G104" s="362">
        <v>0</v>
      </c>
      <c r="H104" s="362">
        <v>524830000</v>
      </c>
      <c r="I104" s="362">
        <v>0</v>
      </c>
      <c r="J104" s="362">
        <v>0</v>
      </c>
      <c r="K104" s="353" t="s">
        <v>199</v>
      </c>
      <c r="L104" s="353" t="s">
        <v>199</v>
      </c>
      <c r="M104" s="353" t="s">
        <v>199</v>
      </c>
    </row>
    <row r="105" spans="1:13" s="13" customFormat="1" ht="48" customHeight="1">
      <c r="A105" s="365"/>
      <c r="B105" s="366"/>
      <c r="C105" s="358"/>
      <c r="D105" s="356"/>
      <c r="E105" s="363"/>
      <c r="F105" s="363"/>
      <c r="G105" s="362"/>
      <c r="H105" s="362"/>
      <c r="I105" s="362"/>
      <c r="J105" s="362"/>
      <c r="K105" s="354"/>
      <c r="L105" s="354"/>
      <c r="M105" s="354"/>
    </row>
    <row r="106" spans="1:13" s="13" customFormat="1" ht="63" customHeight="1">
      <c r="A106" s="365">
        <v>49</v>
      </c>
      <c r="B106" s="366" t="s">
        <v>196</v>
      </c>
      <c r="C106" s="357" t="s">
        <v>198</v>
      </c>
      <c r="D106" s="355" t="s">
        <v>199</v>
      </c>
      <c r="E106" s="363">
        <v>0</v>
      </c>
      <c r="F106" s="363">
        <v>0</v>
      </c>
      <c r="G106" s="362">
        <v>0</v>
      </c>
      <c r="H106" s="362">
        <v>764240000</v>
      </c>
      <c r="I106" s="362">
        <v>0</v>
      </c>
      <c r="J106" s="362">
        <v>0</v>
      </c>
      <c r="K106" s="353" t="s">
        <v>199</v>
      </c>
      <c r="L106" s="353" t="s">
        <v>199</v>
      </c>
      <c r="M106" s="353" t="s">
        <v>199</v>
      </c>
    </row>
    <row r="107" spans="1:13" s="13" customFormat="1" ht="40.5" customHeight="1">
      <c r="A107" s="365"/>
      <c r="B107" s="366"/>
      <c r="C107" s="358"/>
      <c r="D107" s="356"/>
      <c r="E107" s="363"/>
      <c r="F107" s="363"/>
      <c r="G107" s="362"/>
      <c r="H107" s="362"/>
      <c r="I107" s="362"/>
      <c r="J107" s="362"/>
      <c r="K107" s="354"/>
      <c r="L107" s="354"/>
      <c r="M107" s="354"/>
    </row>
    <row r="108" spans="1:13" s="13" customFormat="1" ht="63" customHeight="1">
      <c r="A108" s="365">
        <v>50</v>
      </c>
      <c r="B108" s="366" t="s">
        <v>197</v>
      </c>
      <c r="C108" s="357" t="s">
        <v>198</v>
      </c>
      <c r="D108" s="355" t="s">
        <v>199</v>
      </c>
      <c r="E108" s="363">
        <v>0</v>
      </c>
      <c r="F108" s="363">
        <v>450000000</v>
      </c>
      <c r="G108" s="362">
        <v>0</v>
      </c>
      <c r="H108" s="362">
        <v>512250000</v>
      </c>
      <c r="I108" s="362">
        <v>0</v>
      </c>
      <c r="J108" s="362">
        <v>189571000</v>
      </c>
      <c r="K108" s="353" t="s">
        <v>199</v>
      </c>
      <c r="L108" s="353" t="s">
        <v>199</v>
      </c>
      <c r="M108" s="353" t="s">
        <v>199</v>
      </c>
    </row>
    <row r="109" spans="1:13" s="13" customFormat="1" ht="39" customHeight="1">
      <c r="A109" s="365"/>
      <c r="B109" s="366"/>
      <c r="C109" s="358"/>
      <c r="D109" s="356"/>
      <c r="E109" s="363"/>
      <c r="F109" s="363"/>
      <c r="G109" s="362"/>
      <c r="H109" s="362"/>
      <c r="I109" s="362"/>
      <c r="J109" s="362"/>
      <c r="K109" s="354"/>
      <c r="L109" s="354"/>
      <c r="M109" s="354"/>
    </row>
    <row r="110" spans="1:13" s="13" customFormat="1" ht="63" customHeight="1">
      <c r="A110" s="365">
        <v>51</v>
      </c>
      <c r="B110" s="366" t="s">
        <v>101</v>
      </c>
      <c r="C110" s="357" t="s">
        <v>198</v>
      </c>
      <c r="D110" s="355" t="s">
        <v>199</v>
      </c>
      <c r="E110" s="363">
        <v>204070000</v>
      </c>
      <c r="F110" s="363">
        <v>225000000</v>
      </c>
      <c r="G110" s="362">
        <v>240000000</v>
      </c>
      <c r="H110" s="362">
        <v>1502000000</v>
      </c>
      <c r="I110" s="362">
        <v>191750000</v>
      </c>
      <c r="J110" s="362">
        <v>202931601</v>
      </c>
      <c r="K110" s="353" t="s">
        <v>199</v>
      </c>
      <c r="L110" s="353" t="s">
        <v>199</v>
      </c>
      <c r="M110" s="353" t="s">
        <v>199</v>
      </c>
    </row>
    <row r="111" spans="1:13" s="13" customFormat="1" ht="43.5" customHeight="1">
      <c r="A111" s="365"/>
      <c r="B111" s="366"/>
      <c r="C111" s="358"/>
      <c r="D111" s="356"/>
      <c r="E111" s="363"/>
      <c r="F111" s="363"/>
      <c r="G111" s="362"/>
      <c r="H111" s="362"/>
      <c r="I111" s="362"/>
      <c r="J111" s="362"/>
      <c r="K111" s="354"/>
      <c r="L111" s="354"/>
      <c r="M111" s="354"/>
    </row>
    <row r="112" spans="1:13" s="13" customFormat="1" ht="63" customHeight="1">
      <c r="A112" s="365">
        <v>52</v>
      </c>
      <c r="B112" s="366" t="s">
        <v>102</v>
      </c>
      <c r="C112" s="357" t="s">
        <v>198</v>
      </c>
      <c r="D112" s="355" t="s">
        <v>199</v>
      </c>
      <c r="E112" s="363">
        <v>200000000</v>
      </c>
      <c r="F112" s="363">
        <v>0</v>
      </c>
      <c r="G112" s="362">
        <v>100000000</v>
      </c>
      <c r="H112" s="362">
        <v>300000000</v>
      </c>
      <c r="I112" s="362">
        <v>148736500</v>
      </c>
      <c r="J112" s="362">
        <v>0</v>
      </c>
      <c r="K112" s="353" t="s">
        <v>199</v>
      </c>
      <c r="L112" s="353" t="s">
        <v>199</v>
      </c>
      <c r="M112" s="353" t="s">
        <v>199</v>
      </c>
    </row>
    <row r="113" spans="1:13" s="13" customFormat="1" ht="42" customHeight="1">
      <c r="A113" s="365"/>
      <c r="B113" s="366"/>
      <c r="C113" s="358"/>
      <c r="D113" s="356"/>
      <c r="E113" s="363"/>
      <c r="F113" s="363"/>
      <c r="G113" s="362"/>
      <c r="H113" s="362"/>
      <c r="I113" s="362"/>
      <c r="J113" s="362"/>
      <c r="K113" s="354"/>
      <c r="L113" s="354"/>
      <c r="M113" s="354"/>
    </row>
    <row r="114" spans="1:13" s="13" customFormat="1" ht="63" customHeight="1">
      <c r="A114" s="365">
        <v>53</v>
      </c>
      <c r="B114" s="366" t="s">
        <v>103</v>
      </c>
      <c r="C114" s="357" t="s">
        <v>198</v>
      </c>
      <c r="D114" s="355" t="s">
        <v>199</v>
      </c>
      <c r="E114" s="363">
        <v>35000000</v>
      </c>
      <c r="F114" s="363">
        <v>50000000</v>
      </c>
      <c r="G114" s="362">
        <v>146000000</v>
      </c>
      <c r="H114" s="362">
        <v>485500000</v>
      </c>
      <c r="I114" s="362">
        <v>34952500</v>
      </c>
      <c r="J114" s="362">
        <v>145879610</v>
      </c>
      <c r="K114" s="353" t="s">
        <v>199</v>
      </c>
      <c r="L114" s="353" t="s">
        <v>199</v>
      </c>
      <c r="M114" s="353" t="s">
        <v>199</v>
      </c>
    </row>
    <row r="115" spans="1:13" s="13" customFormat="1" ht="46.5" customHeight="1">
      <c r="A115" s="365"/>
      <c r="B115" s="366"/>
      <c r="C115" s="358"/>
      <c r="D115" s="356"/>
      <c r="E115" s="363"/>
      <c r="F115" s="363"/>
      <c r="G115" s="362"/>
      <c r="H115" s="362"/>
      <c r="I115" s="362"/>
      <c r="J115" s="362"/>
      <c r="K115" s="354"/>
      <c r="L115" s="354"/>
      <c r="M115" s="354"/>
    </row>
    <row r="116" spans="1:13" s="13" customFormat="1" ht="63" customHeight="1">
      <c r="A116" s="365">
        <v>54</v>
      </c>
      <c r="B116" s="366" t="s">
        <v>104</v>
      </c>
      <c r="C116" s="357" t="s">
        <v>198</v>
      </c>
      <c r="D116" s="355" t="s">
        <v>199</v>
      </c>
      <c r="E116" s="363">
        <v>200000000</v>
      </c>
      <c r="F116" s="363">
        <v>300000000</v>
      </c>
      <c r="G116" s="362">
        <v>600000000</v>
      </c>
      <c r="H116" s="362">
        <v>1404680000</v>
      </c>
      <c r="I116" s="362">
        <v>199441000</v>
      </c>
      <c r="J116" s="362">
        <v>433224000</v>
      </c>
      <c r="K116" s="353" t="s">
        <v>199</v>
      </c>
      <c r="L116" s="353" t="s">
        <v>199</v>
      </c>
      <c r="M116" s="353" t="s">
        <v>199</v>
      </c>
    </row>
    <row r="117" spans="1:13" s="13" customFormat="1" ht="49.5" customHeight="1">
      <c r="A117" s="365"/>
      <c r="B117" s="366"/>
      <c r="C117" s="358"/>
      <c r="D117" s="356"/>
      <c r="E117" s="363"/>
      <c r="F117" s="363"/>
      <c r="G117" s="362"/>
      <c r="H117" s="362"/>
      <c r="I117" s="362"/>
      <c r="J117" s="362"/>
      <c r="K117" s="354"/>
      <c r="L117" s="354"/>
      <c r="M117" s="354"/>
    </row>
    <row r="118" spans="1:13" s="13" customFormat="1" ht="63" customHeight="1">
      <c r="A118" s="365">
        <v>55</v>
      </c>
      <c r="B118" s="366" t="s">
        <v>105</v>
      </c>
      <c r="C118" s="357" t="s">
        <v>198</v>
      </c>
      <c r="D118" s="355" t="s">
        <v>199</v>
      </c>
      <c r="E118" s="363">
        <v>385400000</v>
      </c>
      <c r="F118" s="363">
        <v>157600000</v>
      </c>
      <c r="G118" s="362">
        <v>177200000</v>
      </c>
      <c r="H118" s="362">
        <v>244800000</v>
      </c>
      <c r="I118" s="362">
        <v>320072400</v>
      </c>
      <c r="J118" s="362">
        <v>117865730</v>
      </c>
      <c r="K118" s="353" t="s">
        <v>199</v>
      </c>
      <c r="L118" s="353" t="s">
        <v>199</v>
      </c>
      <c r="M118" s="353" t="s">
        <v>199</v>
      </c>
    </row>
    <row r="119" spans="1:13" s="13" customFormat="1" ht="40.5" customHeight="1">
      <c r="A119" s="365"/>
      <c r="B119" s="366"/>
      <c r="C119" s="358"/>
      <c r="D119" s="356"/>
      <c r="E119" s="363"/>
      <c r="F119" s="363"/>
      <c r="G119" s="362"/>
      <c r="H119" s="362"/>
      <c r="I119" s="362"/>
      <c r="J119" s="362"/>
      <c r="K119" s="354"/>
      <c r="L119" s="354"/>
      <c r="M119" s="354"/>
    </row>
    <row r="120" spans="1:13" s="13" customFormat="1" ht="63" customHeight="1">
      <c r="A120" s="365">
        <v>56</v>
      </c>
      <c r="B120" s="366" t="s">
        <v>106</v>
      </c>
      <c r="C120" s="357" t="s">
        <v>198</v>
      </c>
      <c r="D120" s="355" t="s">
        <v>199</v>
      </c>
      <c r="E120" s="363">
        <v>200000000</v>
      </c>
      <c r="F120" s="363">
        <v>200000000</v>
      </c>
      <c r="G120" s="363">
        <v>200000000</v>
      </c>
      <c r="H120" s="362">
        <v>300000000</v>
      </c>
      <c r="I120" s="362">
        <v>187800800</v>
      </c>
      <c r="J120" s="362">
        <v>192963000</v>
      </c>
      <c r="K120" s="353" t="s">
        <v>199</v>
      </c>
      <c r="L120" s="353" t="s">
        <v>199</v>
      </c>
      <c r="M120" s="353" t="s">
        <v>199</v>
      </c>
    </row>
    <row r="121" spans="1:13" s="13" customFormat="1" ht="42.75" customHeight="1">
      <c r="A121" s="365"/>
      <c r="B121" s="366"/>
      <c r="C121" s="358"/>
      <c r="D121" s="356"/>
      <c r="E121" s="363"/>
      <c r="F121" s="363"/>
      <c r="G121" s="363"/>
      <c r="H121" s="362"/>
      <c r="I121" s="362"/>
      <c r="J121" s="362"/>
      <c r="K121" s="354"/>
      <c r="L121" s="354"/>
      <c r="M121" s="354"/>
    </row>
    <row r="122" spans="1:13" s="13" customFormat="1" ht="63" customHeight="1">
      <c r="A122" s="365">
        <v>57</v>
      </c>
      <c r="B122" s="366" t="s">
        <v>107</v>
      </c>
      <c r="C122" s="357" t="s">
        <v>198</v>
      </c>
      <c r="D122" s="355" t="s">
        <v>199</v>
      </c>
      <c r="E122" s="363">
        <v>30000000</v>
      </c>
      <c r="F122" s="363">
        <v>30000000</v>
      </c>
      <c r="G122" s="362">
        <v>100000000</v>
      </c>
      <c r="H122" s="362">
        <v>300000000</v>
      </c>
      <c r="I122" s="362">
        <v>27951000</v>
      </c>
      <c r="J122" s="362">
        <v>29535000</v>
      </c>
      <c r="K122" s="353" t="s">
        <v>199</v>
      </c>
      <c r="L122" s="353" t="s">
        <v>199</v>
      </c>
      <c r="M122" s="353" t="s">
        <v>199</v>
      </c>
    </row>
    <row r="123" spans="1:13" s="13" customFormat="1" ht="36" customHeight="1">
      <c r="A123" s="365"/>
      <c r="B123" s="366"/>
      <c r="C123" s="358"/>
      <c r="D123" s="356"/>
      <c r="E123" s="363"/>
      <c r="F123" s="363"/>
      <c r="G123" s="362"/>
      <c r="H123" s="362"/>
      <c r="I123" s="362"/>
      <c r="J123" s="362"/>
      <c r="K123" s="354"/>
      <c r="L123" s="354"/>
      <c r="M123" s="354"/>
    </row>
    <row r="124" spans="1:13" s="13" customFormat="1"/>
  </sheetData>
  <mergeCells count="760">
    <mergeCell ref="B18:B19"/>
    <mergeCell ref="C18:C19"/>
    <mergeCell ref="D18:D19"/>
    <mergeCell ref="E18:E19"/>
    <mergeCell ref="F18:F19"/>
    <mergeCell ref="G18:G19"/>
    <mergeCell ref="H18:H19"/>
    <mergeCell ref="I18:I19"/>
    <mergeCell ref="M56:M57"/>
    <mergeCell ref="D42:D43"/>
    <mergeCell ref="E42:E43"/>
    <mergeCell ref="F42:F43"/>
    <mergeCell ref="G42:G43"/>
    <mergeCell ref="H42:H43"/>
    <mergeCell ref="I42:I43"/>
    <mergeCell ref="J42:J43"/>
    <mergeCell ref="K42:K43"/>
    <mergeCell ref="L42:L43"/>
    <mergeCell ref="H44:H45"/>
    <mergeCell ref="E44:E45"/>
    <mergeCell ref="H52:H53"/>
    <mergeCell ref="E52:E53"/>
    <mergeCell ref="F52:F53"/>
    <mergeCell ref="G52:G53"/>
    <mergeCell ref="K18:K19"/>
    <mergeCell ref="L18:L19"/>
    <mergeCell ref="M18:M19"/>
    <mergeCell ref="A38:A39"/>
    <mergeCell ref="B38:B39"/>
    <mergeCell ref="C38:C39"/>
    <mergeCell ref="D38:D39"/>
    <mergeCell ref="E38:E39"/>
    <mergeCell ref="F38:F39"/>
    <mergeCell ref="G24:G25"/>
    <mergeCell ref="H24:H25"/>
    <mergeCell ref="E26:E27"/>
    <mergeCell ref="F26:F27"/>
    <mergeCell ref="G26:G27"/>
    <mergeCell ref="H26:H27"/>
    <mergeCell ref="E28:E29"/>
    <mergeCell ref="F28:F29"/>
    <mergeCell ref="E22:E23"/>
    <mergeCell ref="F22:F23"/>
    <mergeCell ref="G22:G23"/>
    <mergeCell ref="H22:H23"/>
    <mergeCell ref="E24:E25"/>
    <mergeCell ref="F24:F25"/>
    <mergeCell ref="A18:A19"/>
    <mergeCell ref="J120:J121"/>
    <mergeCell ref="K120:K121"/>
    <mergeCell ref="L120:L121"/>
    <mergeCell ref="M120:M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A120:A121"/>
    <mergeCell ref="B120:B121"/>
    <mergeCell ref="C120:C121"/>
    <mergeCell ref="D120:D121"/>
    <mergeCell ref="E120:E121"/>
    <mergeCell ref="F120:F121"/>
    <mergeCell ref="G120:G121"/>
    <mergeCell ref="H120:H121"/>
    <mergeCell ref="I120:I121"/>
    <mergeCell ref="J116:J117"/>
    <mergeCell ref="K116:K117"/>
    <mergeCell ref="L116:L117"/>
    <mergeCell ref="M116:M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A116:A117"/>
    <mergeCell ref="B116:B117"/>
    <mergeCell ref="C116:C117"/>
    <mergeCell ref="D116:D117"/>
    <mergeCell ref="E116:E117"/>
    <mergeCell ref="F116:F117"/>
    <mergeCell ref="G116:G117"/>
    <mergeCell ref="H116:H117"/>
    <mergeCell ref="I116:I117"/>
    <mergeCell ref="J112:J113"/>
    <mergeCell ref="K112:K113"/>
    <mergeCell ref="L112:L113"/>
    <mergeCell ref="M112:M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A112:A113"/>
    <mergeCell ref="B112:B113"/>
    <mergeCell ref="C112:C113"/>
    <mergeCell ref="D112:D113"/>
    <mergeCell ref="E112:E113"/>
    <mergeCell ref="F112:F113"/>
    <mergeCell ref="G112:G113"/>
    <mergeCell ref="H112:H113"/>
    <mergeCell ref="I112:I113"/>
    <mergeCell ref="J108:J109"/>
    <mergeCell ref="K108:K109"/>
    <mergeCell ref="L108:L109"/>
    <mergeCell ref="M108:M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08:A109"/>
    <mergeCell ref="B108:B109"/>
    <mergeCell ref="C108:C109"/>
    <mergeCell ref="D108:D109"/>
    <mergeCell ref="E108:E109"/>
    <mergeCell ref="F108:F109"/>
    <mergeCell ref="G108:G109"/>
    <mergeCell ref="H108:H109"/>
    <mergeCell ref="I108:I109"/>
    <mergeCell ref="J104:J105"/>
    <mergeCell ref="K104:K105"/>
    <mergeCell ref="L104:L105"/>
    <mergeCell ref="M104:M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A104:A105"/>
    <mergeCell ref="B104:B105"/>
    <mergeCell ref="C104:C105"/>
    <mergeCell ref="D104:D105"/>
    <mergeCell ref="E104:E105"/>
    <mergeCell ref="F104:F105"/>
    <mergeCell ref="G104:G105"/>
    <mergeCell ref="H104:H105"/>
    <mergeCell ref="I104:I105"/>
    <mergeCell ref="J100:J101"/>
    <mergeCell ref="K100:K101"/>
    <mergeCell ref="L100:L101"/>
    <mergeCell ref="M100:M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A100:A101"/>
    <mergeCell ref="B100:B101"/>
    <mergeCell ref="C100:C101"/>
    <mergeCell ref="D100:D101"/>
    <mergeCell ref="E100:E101"/>
    <mergeCell ref="F100:F101"/>
    <mergeCell ref="G100:G101"/>
    <mergeCell ref="H100:H101"/>
    <mergeCell ref="I100:I101"/>
    <mergeCell ref="J96:J97"/>
    <mergeCell ref="K96:K97"/>
    <mergeCell ref="L96:L97"/>
    <mergeCell ref="M96:M97"/>
    <mergeCell ref="A98:A99"/>
    <mergeCell ref="B98:B99"/>
    <mergeCell ref="C98:C99"/>
    <mergeCell ref="D98:D99"/>
    <mergeCell ref="E98:E99"/>
    <mergeCell ref="F98:F99"/>
    <mergeCell ref="G98:G99"/>
    <mergeCell ref="H98:H99"/>
    <mergeCell ref="I98:I99"/>
    <mergeCell ref="J98:J99"/>
    <mergeCell ref="K98:K99"/>
    <mergeCell ref="L98:L99"/>
    <mergeCell ref="M98:M99"/>
    <mergeCell ref="A96:A97"/>
    <mergeCell ref="B96:B97"/>
    <mergeCell ref="C96:C97"/>
    <mergeCell ref="D96:D97"/>
    <mergeCell ref="E96:E97"/>
    <mergeCell ref="F96:F97"/>
    <mergeCell ref="G96:G97"/>
    <mergeCell ref="H96:H97"/>
    <mergeCell ref="I96:I97"/>
    <mergeCell ref="J92:J93"/>
    <mergeCell ref="K92:K93"/>
    <mergeCell ref="L92:L93"/>
    <mergeCell ref="M92:M93"/>
    <mergeCell ref="A94:A95"/>
    <mergeCell ref="B94:B95"/>
    <mergeCell ref="C94:C95"/>
    <mergeCell ref="D94:D95"/>
    <mergeCell ref="E94:E95"/>
    <mergeCell ref="F94:F95"/>
    <mergeCell ref="G94:G95"/>
    <mergeCell ref="H94:H95"/>
    <mergeCell ref="I94:I95"/>
    <mergeCell ref="J94:J95"/>
    <mergeCell ref="K94:K95"/>
    <mergeCell ref="L94:L95"/>
    <mergeCell ref="M94:M95"/>
    <mergeCell ref="A92:A93"/>
    <mergeCell ref="B92:B93"/>
    <mergeCell ref="C92:C93"/>
    <mergeCell ref="D92:D93"/>
    <mergeCell ref="E92:E93"/>
    <mergeCell ref="F92:F93"/>
    <mergeCell ref="G92:G93"/>
    <mergeCell ref="H92:H93"/>
    <mergeCell ref="I92:I93"/>
    <mergeCell ref="B16:B17"/>
    <mergeCell ref="B20:B21"/>
    <mergeCell ref="B22:B23"/>
    <mergeCell ref="B24:B25"/>
    <mergeCell ref="A1:M1"/>
    <mergeCell ref="A2:M2"/>
    <mergeCell ref="A3:M3"/>
    <mergeCell ref="B10:B11"/>
    <mergeCell ref="B12:B13"/>
    <mergeCell ref="B14:B15"/>
    <mergeCell ref="K5:L5"/>
    <mergeCell ref="A5:A7"/>
    <mergeCell ref="B5:B7"/>
    <mergeCell ref="C5:C7"/>
    <mergeCell ref="D5:D7"/>
    <mergeCell ref="E5:H5"/>
    <mergeCell ref="I5:J5"/>
    <mergeCell ref="E6:E8"/>
    <mergeCell ref="F6:F8"/>
    <mergeCell ref="G6:G8"/>
    <mergeCell ref="H6:H8"/>
    <mergeCell ref="A10:A11"/>
    <mergeCell ref="A12:A13"/>
    <mergeCell ref="A14:A15"/>
    <mergeCell ref="B80:B81"/>
    <mergeCell ref="B82:B83"/>
    <mergeCell ref="B84:B85"/>
    <mergeCell ref="B86:B87"/>
    <mergeCell ref="B76:B77"/>
    <mergeCell ref="B78:B79"/>
    <mergeCell ref="B88:B89"/>
    <mergeCell ref="B90:B91"/>
    <mergeCell ref="B54:B55"/>
    <mergeCell ref="B58:B59"/>
    <mergeCell ref="B60:B61"/>
    <mergeCell ref="B62:B63"/>
    <mergeCell ref="B64:B65"/>
    <mergeCell ref="B66:B67"/>
    <mergeCell ref="B68:B69"/>
    <mergeCell ref="B70:B71"/>
    <mergeCell ref="B72:B73"/>
    <mergeCell ref="B74:B75"/>
    <mergeCell ref="B56:B57"/>
    <mergeCell ref="B48:B49"/>
    <mergeCell ref="B40:B41"/>
    <mergeCell ref="B50:B51"/>
    <mergeCell ref="B52:B53"/>
    <mergeCell ref="A24:A25"/>
    <mergeCell ref="A26:A27"/>
    <mergeCell ref="A28:A29"/>
    <mergeCell ref="A30:A31"/>
    <mergeCell ref="A32:A33"/>
    <mergeCell ref="A34:A35"/>
    <mergeCell ref="B26:B27"/>
    <mergeCell ref="B28:B29"/>
    <mergeCell ref="B30:B31"/>
    <mergeCell ref="B32:B33"/>
    <mergeCell ref="B34:B35"/>
    <mergeCell ref="B36:B37"/>
    <mergeCell ref="B44:B45"/>
    <mergeCell ref="B46:B47"/>
    <mergeCell ref="A42:A43"/>
    <mergeCell ref="B42:B43"/>
    <mergeCell ref="A16:A17"/>
    <mergeCell ref="A20:A21"/>
    <mergeCell ref="A22:A23"/>
    <mergeCell ref="A54:A55"/>
    <mergeCell ref="A58:A59"/>
    <mergeCell ref="A60:A61"/>
    <mergeCell ref="A36:A37"/>
    <mergeCell ref="A40:A41"/>
    <mergeCell ref="A44:A45"/>
    <mergeCell ref="A46:A47"/>
    <mergeCell ref="A56:A57"/>
    <mergeCell ref="A86:A87"/>
    <mergeCell ref="A88:A89"/>
    <mergeCell ref="A90:A91"/>
    <mergeCell ref="C10:C11"/>
    <mergeCell ref="D10:D11"/>
    <mergeCell ref="E10:E11"/>
    <mergeCell ref="E36:E37"/>
    <mergeCell ref="E46:E47"/>
    <mergeCell ref="E48:E49"/>
    <mergeCell ref="A74:A75"/>
    <mergeCell ref="A76:A77"/>
    <mergeCell ref="A78:A79"/>
    <mergeCell ref="A80:A81"/>
    <mergeCell ref="A82:A83"/>
    <mergeCell ref="A84:A85"/>
    <mergeCell ref="A62:A63"/>
    <mergeCell ref="A64:A65"/>
    <mergeCell ref="A66:A67"/>
    <mergeCell ref="A68:A69"/>
    <mergeCell ref="A70:A71"/>
    <mergeCell ref="A72:A73"/>
    <mergeCell ref="A48:A49"/>
    <mergeCell ref="A50:A51"/>
    <mergeCell ref="A52:A53"/>
    <mergeCell ref="G14:G15"/>
    <mergeCell ref="H14:H15"/>
    <mergeCell ref="E16:E17"/>
    <mergeCell ref="F16:F17"/>
    <mergeCell ref="G16:G17"/>
    <mergeCell ref="H16:H17"/>
    <mergeCell ref="E20:E21"/>
    <mergeCell ref="F20:F21"/>
    <mergeCell ref="L10:L11"/>
    <mergeCell ref="E12:E13"/>
    <mergeCell ref="F12:F13"/>
    <mergeCell ref="G12:G13"/>
    <mergeCell ref="H12:H13"/>
    <mergeCell ref="F14:F15"/>
    <mergeCell ref="E14:E15"/>
    <mergeCell ref="F10:F11"/>
    <mergeCell ref="G10:G11"/>
    <mergeCell ref="H10:H11"/>
    <mergeCell ref="I10:I11"/>
    <mergeCell ref="J10:J11"/>
    <mergeCell ref="K10:K11"/>
    <mergeCell ref="J20:J21"/>
    <mergeCell ref="G20:G21"/>
    <mergeCell ref="H20:H21"/>
    <mergeCell ref="H32:H33"/>
    <mergeCell ref="F32:F33"/>
    <mergeCell ref="G32:G33"/>
    <mergeCell ref="E34:E35"/>
    <mergeCell ref="F34:F35"/>
    <mergeCell ref="G34:G35"/>
    <mergeCell ref="H34:H35"/>
    <mergeCell ref="H36:H37"/>
    <mergeCell ref="G28:G29"/>
    <mergeCell ref="H28:H29"/>
    <mergeCell ref="H30:H31"/>
    <mergeCell ref="E30:E31"/>
    <mergeCell ref="F30:F31"/>
    <mergeCell ref="G30:G31"/>
    <mergeCell ref="E32:E33"/>
    <mergeCell ref="F36:F37"/>
    <mergeCell ref="G36:G37"/>
    <mergeCell ref="H40:H41"/>
    <mergeCell ref="G40:G41"/>
    <mergeCell ref="E40:E41"/>
    <mergeCell ref="F40:F41"/>
    <mergeCell ref="G38:G39"/>
    <mergeCell ref="H38:H39"/>
    <mergeCell ref="H50:H51"/>
    <mergeCell ref="E50:E51"/>
    <mergeCell ref="F50:F51"/>
    <mergeCell ref="G50:G51"/>
    <mergeCell ref="F44:F45"/>
    <mergeCell ref="G44:G45"/>
    <mergeCell ref="H46:H47"/>
    <mergeCell ref="F46:F47"/>
    <mergeCell ref="G46:G47"/>
    <mergeCell ref="H48:H49"/>
    <mergeCell ref="F48:F49"/>
    <mergeCell ref="G48:G49"/>
    <mergeCell ref="H60:H61"/>
    <mergeCell ref="E60:E61"/>
    <mergeCell ref="F60:F61"/>
    <mergeCell ref="G60:G61"/>
    <mergeCell ref="H62:H63"/>
    <mergeCell ref="E62:E63"/>
    <mergeCell ref="F62:F63"/>
    <mergeCell ref="G62:G63"/>
    <mergeCell ref="H54:H55"/>
    <mergeCell ref="E54:E55"/>
    <mergeCell ref="F54:F55"/>
    <mergeCell ref="G54:G55"/>
    <mergeCell ref="H58:H59"/>
    <mergeCell ref="G58:G59"/>
    <mergeCell ref="E58:E59"/>
    <mergeCell ref="F58:F59"/>
    <mergeCell ref="E56:E57"/>
    <mergeCell ref="F56:F57"/>
    <mergeCell ref="G56:G57"/>
    <mergeCell ref="H56:H57"/>
    <mergeCell ref="H68:H69"/>
    <mergeCell ref="E68:E69"/>
    <mergeCell ref="F68:F69"/>
    <mergeCell ref="G68:G69"/>
    <mergeCell ref="H70:H71"/>
    <mergeCell ref="E70:E71"/>
    <mergeCell ref="F70:F71"/>
    <mergeCell ref="G70:G71"/>
    <mergeCell ref="H64:H65"/>
    <mergeCell ref="G64:G65"/>
    <mergeCell ref="E64:E65"/>
    <mergeCell ref="F64:F65"/>
    <mergeCell ref="H66:H67"/>
    <mergeCell ref="E66:E67"/>
    <mergeCell ref="G66:G67"/>
    <mergeCell ref="F66:F67"/>
    <mergeCell ref="F78:F79"/>
    <mergeCell ref="H88:H89"/>
    <mergeCell ref="E88:E89"/>
    <mergeCell ref="F88:F89"/>
    <mergeCell ref="G88:G89"/>
    <mergeCell ref="H72:H73"/>
    <mergeCell ref="E72:E73"/>
    <mergeCell ref="F72:F73"/>
    <mergeCell ref="G72:G73"/>
    <mergeCell ref="H74:H75"/>
    <mergeCell ref="E74:E75"/>
    <mergeCell ref="F74:F75"/>
    <mergeCell ref="G74:G75"/>
    <mergeCell ref="H80:H81"/>
    <mergeCell ref="E80:E81"/>
    <mergeCell ref="F80:F81"/>
    <mergeCell ref="G80:G81"/>
    <mergeCell ref="H82:H83"/>
    <mergeCell ref="E82:E83"/>
    <mergeCell ref="F82:F83"/>
    <mergeCell ref="G82:G83"/>
    <mergeCell ref="H76:H77"/>
    <mergeCell ref="E76:E77"/>
    <mergeCell ref="F76:F77"/>
    <mergeCell ref="H90:H91"/>
    <mergeCell ref="E90:E91"/>
    <mergeCell ref="F90:F91"/>
    <mergeCell ref="G90:G91"/>
    <mergeCell ref="H84:H85"/>
    <mergeCell ref="E84:E85"/>
    <mergeCell ref="F84:F85"/>
    <mergeCell ref="G84:G85"/>
    <mergeCell ref="H86:H87"/>
    <mergeCell ref="E86:E87"/>
    <mergeCell ref="F86:F87"/>
    <mergeCell ref="G86:G87"/>
    <mergeCell ref="I20:I21"/>
    <mergeCell ref="I22:I23"/>
    <mergeCell ref="I24:I25"/>
    <mergeCell ref="I26:I27"/>
    <mergeCell ref="I28:I29"/>
    <mergeCell ref="I38:I39"/>
    <mergeCell ref="I50:I51"/>
    <mergeCell ref="I52:I53"/>
    <mergeCell ref="I54:I55"/>
    <mergeCell ref="I32:I33"/>
    <mergeCell ref="I34:I35"/>
    <mergeCell ref="I36:I37"/>
    <mergeCell ref="I40:I41"/>
    <mergeCell ref="G76:G77"/>
    <mergeCell ref="H78:H79"/>
    <mergeCell ref="E78:E79"/>
    <mergeCell ref="G78:G79"/>
    <mergeCell ref="I6:I8"/>
    <mergeCell ref="J6:J8"/>
    <mergeCell ref="I12:I13"/>
    <mergeCell ref="I14:I15"/>
    <mergeCell ref="I16:I17"/>
    <mergeCell ref="J18:J19"/>
    <mergeCell ref="I58:I59"/>
    <mergeCell ref="I44:I45"/>
    <mergeCell ref="I46:I47"/>
    <mergeCell ref="I48:I49"/>
    <mergeCell ref="I56:I57"/>
    <mergeCell ref="J22:J23"/>
    <mergeCell ref="J24:J25"/>
    <mergeCell ref="J26:J27"/>
    <mergeCell ref="J28:J29"/>
    <mergeCell ref="J34:J35"/>
    <mergeCell ref="J36:J37"/>
    <mergeCell ref="J40:J41"/>
    <mergeCell ref="J38:J39"/>
    <mergeCell ref="I30:I31"/>
    <mergeCell ref="I90:I91"/>
    <mergeCell ref="I88:I89"/>
    <mergeCell ref="J12:J13"/>
    <mergeCell ref="J14:J15"/>
    <mergeCell ref="J16:J17"/>
    <mergeCell ref="I82:I83"/>
    <mergeCell ref="I84:I85"/>
    <mergeCell ref="I86:I87"/>
    <mergeCell ref="I74:I75"/>
    <mergeCell ref="I76:I77"/>
    <mergeCell ref="I80:I81"/>
    <mergeCell ref="I78:I79"/>
    <mergeCell ref="I60:I61"/>
    <mergeCell ref="I62:I63"/>
    <mergeCell ref="I64:I65"/>
    <mergeCell ref="I66:I67"/>
    <mergeCell ref="I68:I69"/>
    <mergeCell ref="I70:I71"/>
    <mergeCell ref="I72:I73"/>
    <mergeCell ref="J44:J45"/>
    <mergeCell ref="J46:J47"/>
    <mergeCell ref="J48:J49"/>
    <mergeCell ref="J30:J31"/>
    <mergeCell ref="J32:J33"/>
    <mergeCell ref="J60:J61"/>
    <mergeCell ref="J62:J63"/>
    <mergeCell ref="J64:J65"/>
    <mergeCell ref="J66:J67"/>
    <mergeCell ref="J68:J69"/>
    <mergeCell ref="J70:J71"/>
    <mergeCell ref="J72:J73"/>
    <mergeCell ref="J50:J51"/>
    <mergeCell ref="J52:J53"/>
    <mergeCell ref="J54:J55"/>
    <mergeCell ref="J58:J59"/>
    <mergeCell ref="J56:J57"/>
    <mergeCell ref="J84:J85"/>
    <mergeCell ref="J86:J87"/>
    <mergeCell ref="J90:J91"/>
    <mergeCell ref="J88:J89"/>
    <mergeCell ref="J74:J75"/>
    <mergeCell ref="J76:J77"/>
    <mergeCell ref="J78:J79"/>
    <mergeCell ref="J80:J81"/>
    <mergeCell ref="J82:J83"/>
    <mergeCell ref="K6:K8"/>
    <mergeCell ref="L6:L8"/>
    <mergeCell ref="M5:M8"/>
    <mergeCell ref="K12:K13"/>
    <mergeCell ref="K14:K15"/>
    <mergeCell ref="K16:K17"/>
    <mergeCell ref="L16:L17"/>
    <mergeCell ref="L14:L15"/>
    <mergeCell ref="L12:L13"/>
    <mergeCell ref="M10:M11"/>
    <mergeCell ref="K32:K33"/>
    <mergeCell ref="K34:K35"/>
    <mergeCell ref="K36:K37"/>
    <mergeCell ref="K40:K41"/>
    <mergeCell ref="K20:K21"/>
    <mergeCell ref="K22:K23"/>
    <mergeCell ref="K24:K25"/>
    <mergeCell ref="K26:K27"/>
    <mergeCell ref="K28:K29"/>
    <mergeCell ref="K30:K31"/>
    <mergeCell ref="K38:K39"/>
    <mergeCell ref="K58:K59"/>
    <mergeCell ref="K60:K61"/>
    <mergeCell ref="K62:K63"/>
    <mergeCell ref="K64:K65"/>
    <mergeCell ref="K66:K67"/>
    <mergeCell ref="K68:K69"/>
    <mergeCell ref="K44:K45"/>
    <mergeCell ref="K46:K47"/>
    <mergeCell ref="K48:K49"/>
    <mergeCell ref="K50:K51"/>
    <mergeCell ref="K52:K53"/>
    <mergeCell ref="K54:K55"/>
    <mergeCell ref="K56:K57"/>
    <mergeCell ref="K88:K89"/>
    <mergeCell ref="K90:K91"/>
    <mergeCell ref="L90:L91"/>
    <mergeCell ref="L88:L89"/>
    <mergeCell ref="L86:L87"/>
    <mergeCell ref="L84:L85"/>
    <mergeCell ref="L82:L83"/>
    <mergeCell ref="K70:K71"/>
    <mergeCell ref="K72:K73"/>
    <mergeCell ref="K74:K75"/>
    <mergeCell ref="K76:K77"/>
    <mergeCell ref="K78:K79"/>
    <mergeCell ref="K80:K81"/>
    <mergeCell ref="L80:L81"/>
    <mergeCell ref="L78:L79"/>
    <mergeCell ref="L76:L77"/>
    <mergeCell ref="L74:L75"/>
    <mergeCell ref="L72:L73"/>
    <mergeCell ref="L70:L71"/>
    <mergeCell ref="K82:K83"/>
    <mergeCell ref="K84:K85"/>
    <mergeCell ref="K86:K87"/>
    <mergeCell ref="L44:L45"/>
    <mergeCell ref="L68:L69"/>
    <mergeCell ref="L66:L67"/>
    <mergeCell ref="L64:L65"/>
    <mergeCell ref="L62:L63"/>
    <mergeCell ref="L60:L61"/>
    <mergeCell ref="L58:L59"/>
    <mergeCell ref="L56:L57"/>
    <mergeCell ref="L30:L31"/>
    <mergeCell ref="L54:L55"/>
    <mergeCell ref="L52:L53"/>
    <mergeCell ref="L50:L51"/>
    <mergeCell ref="L48:L49"/>
    <mergeCell ref="L46:L47"/>
    <mergeCell ref="L28:L29"/>
    <mergeCell ref="L26:L27"/>
    <mergeCell ref="L24:L25"/>
    <mergeCell ref="L22:L23"/>
    <mergeCell ref="L20:L21"/>
    <mergeCell ref="L40:L41"/>
    <mergeCell ref="L36:L37"/>
    <mergeCell ref="L34:L35"/>
    <mergeCell ref="L32:L33"/>
    <mergeCell ref="L38:L39"/>
    <mergeCell ref="C12:C13"/>
    <mergeCell ref="C14:C15"/>
    <mergeCell ref="C16:C17"/>
    <mergeCell ref="C20:C21"/>
    <mergeCell ref="C22:C23"/>
    <mergeCell ref="C24:C25"/>
    <mergeCell ref="C26:C27"/>
    <mergeCell ref="C28:C29"/>
    <mergeCell ref="C30:C31"/>
    <mergeCell ref="C32:C33"/>
    <mergeCell ref="C34:C35"/>
    <mergeCell ref="C36:C37"/>
    <mergeCell ref="C40:C41"/>
    <mergeCell ref="C44:C45"/>
    <mergeCell ref="C46:C47"/>
    <mergeCell ref="C48:C49"/>
    <mergeCell ref="C42:C43"/>
    <mergeCell ref="C50:C51"/>
    <mergeCell ref="C52:C53"/>
    <mergeCell ref="C54:C55"/>
    <mergeCell ref="C58:C59"/>
    <mergeCell ref="C60:C61"/>
    <mergeCell ref="C62:C63"/>
    <mergeCell ref="C64:C65"/>
    <mergeCell ref="C66:C67"/>
    <mergeCell ref="C68:C69"/>
    <mergeCell ref="C56:C57"/>
    <mergeCell ref="C70:C71"/>
    <mergeCell ref="C72:C73"/>
    <mergeCell ref="C74:C75"/>
    <mergeCell ref="C76:C77"/>
    <mergeCell ref="C78:C79"/>
    <mergeCell ref="C80:C81"/>
    <mergeCell ref="C82:C83"/>
    <mergeCell ref="C84:C85"/>
    <mergeCell ref="C86:C87"/>
    <mergeCell ref="C88:C89"/>
    <mergeCell ref="C90:C91"/>
    <mergeCell ref="D90:D91"/>
    <mergeCell ref="D88:D89"/>
    <mergeCell ref="D86:D87"/>
    <mergeCell ref="D84:D85"/>
    <mergeCell ref="D82:D83"/>
    <mergeCell ref="D80:D81"/>
    <mergeCell ref="D78:D79"/>
    <mergeCell ref="D76:D77"/>
    <mergeCell ref="D74:D75"/>
    <mergeCell ref="D72:D73"/>
    <mergeCell ref="D70:D71"/>
    <mergeCell ref="D68:D69"/>
    <mergeCell ref="D66:D67"/>
    <mergeCell ref="D64:D65"/>
    <mergeCell ref="D62:D63"/>
    <mergeCell ref="D60:D61"/>
    <mergeCell ref="D58:D59"/>
    <mergeCell ref="D54:D55"/>
    <mergeCell ref="D52:D53"/>
    <mergeCell ref="D50:D51"/>
    <mergeCell ref="D48:D49"/>
    <mergeCell ref="D46:D47"/>
    <mergeCell ref="D44:D45"/>
    <mergeCell ref="D56:D57"/>
    <mergeCell ref="D40:D41"/>
    <mergeCell ref="D36:D37"/>
    <mergeCell ref="D34:D35"/>
    <mergeCell ref="D32:D33"/>
    <mergeCell ref="D30:D31"/>
    <mergeCell ref="D28:D29"/>
    <mergeCell ref="D26:D27"/>
    <mergeCell ref="D24:D25"/>
    <mergeCell ref="D22:D23"/>
    <mergeCell ref="D20:D21"/>
    <mergeCell ref="D16:D17"/>
    <mergeCell ref="D14:D15"/>
    <mergeCell ref="D12:D13"/>
    <mergeCell ref="M90:M91"/>
    <mergeCell ref="M88:M89"/>
    <mergeCell ref="M86:M87"/>
    <mergeCell ref="M84:M85"/>
    <mergeCell ref="M82:M83"/>
    <mergeCell ref="M80:M81"/>
    <mergeCell ref="M78:M79"/>
    <mergeCell ref="M76:M77"/>
    <mergeCell ref="M74:M75"/>
    <mergeCell ref="M72:M73"/>
    <mergeCell ref="M70:M71"/>
    <mergeCell ref="M68:M69"/>
    <mergeCell ref="M66:M67"/>
    <mergeCell ref="M64:M65"/>
    <mergeCell ref="M62:M63"/>
    <mergeCell ref="M60:M61"/>
    <mergeCell ref="M58:M59"/>
    <mergeCell ref="M54:M55"/>
    <mergeCell ref="M52:M53"/>
    <mergeCell ref="M50:M51"/>
    <mergeCell ref="M48:M49"/>
    <mergeCell ref="M28:M29"/>
    <mergeCell ref="M26:M27"/>
    <mergeCell ref="M24:M25"/>
    <mergeCell ref="M22:M23"/>
    <mergeCell ref="M20:M21"/>
    <mergeCell ref="M16:M17"/>
    <mergeCell ref="M14:M15"/>
    <mergeCell ref="M12:M13"/>
    <mergeCell ref="M46:M47"/>
    <mergeCell ref="M44:M45"/>
    <mergeCell ref="M40:M41"/>
    <mergeCell ref="M36:M37"/>
    <mergeCell ref="M34:M35"/>
    <mergeCell ref="M32:M33"/>
    <mergeCell ref="M38:M39"/>
    <mergeCell ref="M42:M43"/>
    <mergeCell ref="M30:M31"/>
  </mergeCells>
  <pageMargins left="0.7" right="0.7" top="0.75" bottom="0.75" header="0.3" footer="0.3"/>
  <pageSetup paperSize="9" scale="50" orientation="landscape" horizontalDpi="4294967293" verticalDpi="0" r:id="rId1"/>
</worksheet>
</file>

<file path=xl/worksheets/sheet3.xml><?xml version="1.0" encoding="utf-8"?>
<worksheet xmlns="http://schemas.openxmlformats.org/spreadsheetml/2006/main" xmlns:r="http://schemas.openxmlformats.org/officeDocument/2006/relationships">
  <dimension ref="A1:M95"/>
  <sheetViews>
    <sheetView tabSelected="1" workbookViewId="0">
      <selection activeCell="J25" sqref="J25"/>
    </sheetView>
  </sheetViews>
  <sheetFormatPr defaultRowHeight="15.75"/>
  <cols>
    <col min="1" max="1" width="4.625" customWidth="1"/>
    <col min="2" max="2" width="17.625" customWidth="1"/>
    <col min="3" max="3" width="7.75" customWidth="1"/>
    <col min="4" max="4" width="20.375" customWidth="1"/>
    <col min="5" max="5" width="11.625" customWidth="1"/>
    <col min="6" max="6" width="19.875" customWidth="1"/>
    <col min="7" max="7" width="15.5" customWidth="1"/>
    <col min="8" max="8" width="12.5" customWidth="1"/>
    <col min="9" max="9" width="19.875" customWidth="1"/>
    <col min="10" max="10" width="12.625" customWidth="1"/>
    <col min="11" max="11" width="14.5" customWidth="1"/>
    <col min="12" max="12" width="15.875" customWidth="1"/>
  </cols>
  <sheetData>
    <row r="1" spans="1:13" s="4" customFormat="1" ht="15" customHeight="1">
      <c r="A1" s="386" t="s">
        <v>162</v>
      </c>
      <c r="B1" s="386"/>
      <c r="C1" s="386"/>
      <c r="D1" s="386"/>
      <c r="E1" s="386"/>
      <c r="F1" s="386"/>
      <c r="G1" s="386"/>
      <c r="H1" s="386"/>
      <c r="I1" s="386"/>
      <c r="J1" s="386"/>
      <c r="K1" s="386"/>
      <c r="L1" s="386"/>
    </row>
    <row r="2" spans="1:13" s="4" customFormat="1" ht="15" customHeight="1">
      <c r="A2" s="387" t="s">
        <v>497</v>
      </c>
      <c r="B2" s="387"/>
      <c r="C2" s="387"/>
      <c r="D2" s="387"/>
      <c r="E2" s="387"/>
      <c r="F2" s="387"/>
      <c r="G2" s="387"/>
      <c r="H2" s="387"/>
      <c r="I2" s="387"/>
      <c r="J2" s="387"/>
      <c r="K2" s="387"/>
      <c r="L2" s="387"/>
      <c r="M2" s="2"/>
    </row>
    <row r="3" spans="1:13" s="4" customFormat="1" ht="15" customHeight="1">
      <c r="A3" s="388" t="s">
        <v>9</v>
      </c>
      <c r="B3" s="388"/>
      <c r="C3" s="388"/>
      <c r="D3" s="388"/>
      <c r="E3" s="388"/>
      <c r="F3" s="388"/>
      <c r="G3" s="388"/>
      <c r="H3" s="388"/>
      <c r="I3" s="388"/>
      <c r="J3" s="388"/>
      <c r="K3" s="388"/>
      <c r="L3" s="388"/>
      <c r="M3" s="2"/>
    </row>
    <row r="4" spans="1:13" s="4" customFormat="1" ht="15" customHeight="1">
      <c r="A4" s="382" t="s">
        <v>108</v>
      </c>
      <c r="B4" s="382"/>
      <c r="C4" s="382"/>
      <c r="D4" s="382"/>
      <c r="E4" s="382"/>
      <c r="F4" s="382"/>
      <c r="G4" s="382"/>
      <c r="H4" s="382"/>
      <c r="I4" s="382"/>
      <c r="J4" s="382"/>
      <c r="K4" s="382"/>
      <c r="L4" s="382"/>
      <c r="M4" s="2"/>
    </row>
    <row r="5" spans="1:13" s="4" customFormat="1" ht="15" customHeight="1">
      <c r="A5" s="300"/>
      <c r="B5" s="389" t="s">
        <v>140</v>
      </c>
      <c r="C5" s="390"/>
      <c r="D5" s="390"/>
      <c r="E5" s="390"/>
      <c r="F5" s="391"/>
      <c r="G5" s="389" t="s">
        <v>141</v>
      </c>
      <c r="H5" s="390"/>
      <c r="I5" s="390"/>
      <c r="J5" s="390"/>
      <c r="K5" s="391"/>
      <c r="L5" s="377" t="s">
        <v>150</v>
      </c>
    </row>
    <row r="6" spans="1:13" s="4" customFormat="1" ht="15" customHeight="1">
      <c r="A6" s="383" t="s">
        <v>142</v>
      </c>
      <c r="B6" s="381" t="s">
        <v>143</v>
      </c>
      <c r="C6" s="380" t="s">
        <v>144</v>
      </c>
      <c r="D6" s="381" t="s">
        <v>145</v>
      </c>
      <c r="E6" s="381" t="s">
        <v>146</v>
      </c>
      <c r="F6" s="381" t="s">
        <v>147</v>
      </c>
      <c r="G6" s="381" t="s">
        <v>148</v>
      </c>
      <c r="H6" s="381" t="s">
        <v>144</v>
      </c>
      <c r="I6" s="381" t="s">
        <v>145</v>
      </c>
      <c r="J6" s="381" t="s">
        <v>146</v>
      </c>
      <c r="K6" s="381" t="s">
        <v>149</v>
      </c>
      <c r="L6" s="378"/>
      <c r="M6" s="3"/>
    </row>
    <row r="7" spans="1:13" s="4" customFormat="1" ht="15" customHeight="1">
      <c r="A7" s="384"/>
      <c r="B7" s="381"/>
      <c r="C7" s="380"/>
      <c r="D7" s="381"/>
      <c r="E7" s="381"/>
      <c r="F7" s="381"/>
      <c r="G7" s="381"/>
      <c r="H7" s="381"/>
      <c r="I7" s="381"/>
      <c r="J7" s="381"/>
      <c r="K7" s="381"/>
      <c r="L7" s="378"/>
    </row>
    <row r="8" spans="1:13" s="4" customFormat="1" ht="15" customHeight="1">
      <c r="A8" s="385"/>
      <c r="B8" s="381"/>
      <c r="C8" s="380"/>
      <c r="D8" s="381"/>
      <c r="E8" s="381"/>
      <c r="F8" s="381"/>
      <c r="G8" s="381"/>
      <c r="H8" s="381"/>
      <c r="I8" s="381"/>
      <c r="J8" s="381"/>
      <c r="K8" s="381"/>
      <c r="L8" s="379"/>
    </row>
    <row r="9" spans="1:13" s="4" customFormat="1" ht="15" customHeight="1">
      <c r="A9" s="301" t="s">
        <v>125</v>
      </c>
      <c r="B9" s="301" t="s">
        <v>126</v>
      </c>
      <c r="C9" s="301" t="s">
        <v>127</v>
      </c>
      <c r="D9" s="301" t="s">
        <v>128</v>
      </c>
      <c r="E9" s="301" t="s">
        <v>129</v>
      </c>
      <c r="F9" s="301" t="s">
        <v>130</v>
      </c>
      <c r="G9" s="301" t="s">
        <v>131</v>
      </c>
      <c r="H9" s="301" t="s">
        <v>132</v>
      </c>
      <c r="I9" s="301" t="s">
        <v>133</v>
      </c>
      <c r="J9" s="301" t="s">
        <v>134</v>
      </c>
      <c r="K9" s="301" t="s">
        <v>135</v>
      </c>
      <c r="L9" s="301" t="s">
        <v>136</v>
      </c>
      <c r="M9" s="14"/>
    </row>
    <row r="10" spans="1:13" s="4" customFormat="1" ht="59.25" customHeight="1">
      <c r="A10" s="290" t="s">
        <v>478</v>
      </c>
      <c r="B10" s="279" t="s">
        <v>349</v>
      </c>
      <c r="C10" s="231"/>
      <c r="D10" s="257"/>
      <c r="E10" s="280"/>
      <c r="F10" s="262"/>
      <c r="G10" s="280"/>
      <c r="H10" s="280"/>
      <c r="I10" s="280"/>
      <c r="J10" s="468"/>
      <c r="K10" s="468"/>
      <c r="L10" s="468"/>
    </row>
    <row r="11" spans="1:13" s="4" customFormat="1" ht="78" customHeight="1">
      <c r="A11" s="291">
        <v>1</v>
      </c>
      <c r="B11" s="281" t="s">
        <v>351</v>
      </c>
      <c r="C11" s="231" t="s">
        <v>477</v>
      </c>
      <c r="D11" s="481" t="s">
        <v>498</v>
      </c>
      <c r="E11" s="257" t="s">
        <v>165</v>
      </c>
      <c r="F11" s="262">
        <v>6117695000</v>
      </c>
      <c r="G11" s="281" t="s">
        <v>351</v>
      </c>
      <c r="H11" s="231" t="s">
        <v>477</v>
      </c>
      <c r="I11" s="481" t="s">
        <v>498</v>
      </c>
      <c r="J11" s="257" t="s">
        <v>165</v>
      </c>
      <c r="K11" s="470">
        <v>5926915000</v>
      </c>
      <c r="L11" s="469"/>
    </row>
    <row r="12" spans="1:13" s="4" customFormat="1" ht="49.5" customHeight="1">
      <c r="A12" s="292">
        <v>2</v>
      </c>
      <c r="B12" s="282" t="s">
        <v>355</v>
      </c>
      <c r="C12" s="231" t="s">
        <v>477</v>
      </c>
      <c r="D12" s="481" t="s">
        <v>499</v>
      </c>
      <c r="E12" s="258" t="s">
        <v>165</v>
      </c>
      <c r="F12" s="262">
        <v>2056775000</v>
      </c>
      <c r="G12" s="282" t="s">
        <v>355</v>
      </c>
      <c r="H12" s="231" t="s">
        <v>477</v>
      </c>
      <c r="I12" s="481" t="s">
        <v>499</v>
      </c>
      <c r="J12" s="258" t="s">
        <v>165</v>
      </c>
      <c r="K12" s="471">
        <v>2055380000</v>
      </c>
      <c r="L12" s="468"/>
    </row>
    <row r="13" spans="1:13" s="4" customFormat="1" ht="40.5" customHeight="1">
      <c r="A13" s="294">
        <v>3</v>
      </c>
      <c r="B13" s="283" t="s">
        <v>365</v>
      </c>
      <c r="C13" s="231" t="s">
        <v>477</v>
      </c>
      <c r="D13" s="481" t="s">
        <v>500</v>
      </c>
      <c r="E13" s="277">
        <v>1</v>
      </c>
      <c r="F13" s="262">
        <v>403275000</v>
      </c>
      <c r="G13" s="283" t="s">
        <v>365</v>
      </c>
      <c r="H13" s="231" t="s">
        <v>477</v>
      </c>
      <c r="I13" s="481" t="s">
        <v>500</v>
      </c>
      <c r="J13" s="277">
        <v>1</v>
      </c>
      <c r="K13" s="471">
        <v>402180000</v>
      </c>
      <c r="L13" s="469"/>
    </row>
    <row r="14" spans="1:13" s="4" customFormat="1" ht="54.75" customHeight="1">
      <c r="A14" s="295">
        <v>4</v>
      </c>
      <c r="B14" s="284" t="s">
        <v>371</v>
      </c>
      <c r="C14" s="231" t="s">
        <v>477</v>
      </c>
      <c r="D14" s="481" t="s">
        <v>501</v>
      </c>
      <c r="E14" s="277">
        <v>1</v>
      </c>
      <c r="F14" s="262">
        <v>922441100</v>
      </c>
      <c r="G14" s="284" t="s">
        <v>371</v>
      </c>
      <c r="H14" s="231" t="s">
        <v>477</v>
      </c>
      <c r="I14" s="481" t="s">
        <v>501</v>
      </c>
      <c r="J14" s="277">
        <v>1</v>
      </c>
      <c r="K14" s="471">
        <v>754819800</v>
      </c>
      <c r="L14" s="468"/>
    </row>
    <row r="15" spans="1:13" s="4" customFormat="1" ht="51" customHeight="1">
      <c r="A15" s="295">
        <v>5</v>
      </c>
      <c r="B15" s="284" t="s">
        <v>380</v>
      </c>
      <c r="C15" s="231" t="s">
        <v>477</v>
      </c>
      <c r="D15" s="481" t="s">
        <v>502</v>
      </c>
      <c r="E15" s="277">
        <v>1</v>
      </c>
      <c r="F15" s="262">
        <v>30199464</v>
      </c>
      <c r="G15" s="284" t="s">
        <v>380</v>
      </c>
      <c r="H15" s="231" t="s">
        <v>477</v>
      </c>
      <c r="I15" s="481" t="s">
        <v>502</v>
      </c>
      <c r="J15" s="277">
        <v>1</v>
      </c>
      <c r="K15" s="472">
        <v>26352500</v>
      </c>
      <c r="L15" s="469"/>
    </row>
    <row r="16" spans="1:13" s="4" customFormat="1" ht="51" customHeight="1">
      <c r="A16" s="473"/>
      <c r="B16" s="474"/>
      <c r="C16" s="475"/>
      <c r="D16" s="266"/>
      <c r="E16" s="277"/>
      <c r="F16" s="262"/>
      <c r="G16" s="474"/>
      <c r="H16" s="475"/>
      <c r="I16" s="266"/>
      <c r="J16" s="476"/>
      <c r="K16" s="477"/>
      <c r="L16" s="478"/>
    </row>
    <row r="17" spans="1:12" s="4" customFormat="1" ht="54" customHeight="1">
      <c r="A17" s="293" t="s">
        <v>479</v>
      </c>
      <c r="B17" s="285" t="s">
        <v>399</v>
      </c>
      <c r="C17" s="286"/>
      <c r="D17" s="268"/>
      <c r="E17" s="264"/>
      <c r="F17" s="264"/>
      <c r="G17" s="280"/>
      <c r="H17" s="280"/>
      <c r="I17" s="280"/>
      <c r="J17" s="468"/>
      <c r="K17" s="468"/>
      <c r="L17" s="468"/>
    </row>
    <row r="18" spans="1:12" s="4" customFormat="1" ht="51" customHeight="1">
      <c r="A18" s="294">
        <v>1</v>
      </c>
      <c r="B18" s="283" t="s">
        <v>403</v>
      </c>
      <c r="C18" s="231" t="s">
        <v>477</v>
      </c>
      <c r="D18" s="481" t="s">
        <v>503</v>
      </c>
      <c r="E18" s="277">
        <v>1</v>
      </c>
      <c r="F18" s="264">
        <v>4543985600</v>
      </c>
      <c r="G18" s="283" t="s">
        <v>403</v>
      </c>
      <c r="H18" s="231" t="s">
        <v>477</v>
      </c>
      <c r="I18" s="481" t="s">
        <v>503</v>
      </c>
      <c r="J18" s="277">
        <v>1</v>
      </c>
      <c r="K18" s="479">
        <v>3696455600</v>
      </c>
      <c r="L18" s="469"/>
    </row>
    <row r="19" spans="1:12" s="4" customFormat="1" ht="69" customHeight="1">
      <c r="A19" s="293" t="s">
        <v>480</v>
      </c>
      <c r="B19" s="285" t="s">
        <v>415</v>
      </c>
      <c r="C19" s="286"/>
      <c r="D19" s="269"/>
      <c r="E19" s="264"/>
      <c r="F19" s="263"/>
      <c r="G19" s="280"/>
      <c r="H19" s="280"/>
      <c r="I19" s="280"/>
      <c r="J19" s="468"/>
      <c r="K19" s="468"/>
      <c r="L19" s="468"/>
    </row>
    <row r="20" spans="1:12" s="4" customFormat="1" ht="57" customHeight="1">
      <c r="A20" s="294">
        <v>1</v>
      </c>
      <c r="B20" s="283" t="s">
        <v>419</v>
      </c>
      <c r="C20" s="231" t="s">
        <v>477</v>
      </c>
      <c r="D20" s="481" t="s">
        <v>504</v>
      </c>
      <c r="E20" s="277" t="s">
        <v>506</v>
      </c>
      <c r="F20" s="264">
        <v>5634790000</v>
      </c>
      <c r="G20" s="283" t="s">
        <v>419</v>
      </c>
      <c r="H20" s="231" t="s">
        <v>477</v>
      </c>
      <c r="I20" s="481" t="s">
        <v>504</v>
      </c>
      <c r="J20" s="482" t="s">
        <v>509</v>
      </c>
      <c r="K20" s="479">
        <v>5622443000</v>
      </c>
      <c r="L20" s="469"/>
    </row>
    <row r="21" spans="1:12" s="4" customFormat="1" ht="49.5" customHeight="1">
      <c r="A21" s="295">
        <v>2</v>
      </c>
      <c r="B21" s="284" t="s">
        <v>423</v>
      </c>
      <c r="C21" s="231" t="s">
        <v>477</v>
      </c>
      <c r="D21" s="481" t="s">
        <v>505</v>
      </c>
      <c r="E21" s="264" t="s">
        <v>507</v>
      </c>
      <c r="F21" s="264">
        <v>9619500000</v>
      </c>
      <c r="G21" s="284" t="s">
        <v>423</v>
      </c>
      <c r="H21" s="231" t="s">
        <v>477</v>
      </c>
      <c r="I21" s="481" t="s">
        <v>505</v>
      </c>
      <c r="J21" s="264" t="s">
        <v>508</v>
      </c>
      <c r="K21" s="480">
        <v>9615144000</v>
      </c>
      <c r="L21" s="468"/>
    </row>
    <row r="22" spans="1:12" s="4" customFormat="1" ht="52.5" customHeight="1">
      <c r="A22" s="293" t="s">
        <v>481</v>
      </c>
      <c r="B22" s="285" t="s">
        <v>427</v>
      </c>
      <c r="C22" s="286"/>
      <c r="D22" s="269"/>
      <c r="E22" s="264"/>
      <c r="F22" s="263"/>
      <c r="G22" s="467"/>
      <c r="H22" s="467"/>
      <c r="I22" s="467"/>
      <c r="J22" s="469"/>
      <c r="K22" s="469"/>
      <c r="L22" s="469"/>
    </row>
    <row r="23" spans="1:12" ht="105">
      <c r="A23" s="294">
        <v>1</v>
      </c>
      <c r="B23" s="283" t="s">
        <v>431</v>
      </c>
      <c r="C23" s="231" t="s">
        <v>477</v>
      </c>
      <c r="D23" s="484" t="s">
        <v>511</v>
      </c>
      <c r="E23" s="483" t="s">
        <v>510</v>
      </c>
      <c r="F23" s="264">
        <v>193710000</v>
      </c>
      <c r="G23" s="283" t="s">
        <v>431</v>
      </c>
      <c r="H23" s="231" t="s">
        <v>477</v>
      </c>
      <c r="I23" s="484" t="s">
        <v>511</v>
      </c>
      <c r="J23" s="483" t="s">
        <v>510</v>
      </c>
      <c r="K23" s="471">
        <v>188145000</v>
      </c>
      <c r="L23" s="302"/>
    </row>
    <row r="24" spans="1:12" ht="54">
      <c r="A24" s="295">
        <v>2</v>
      </c>
      <c r="B24" s="284" t="s">
        <v>436</v>
      </c>
      <c r="C24" s="231" t="s">
        <v>477</v>
      </c>
      <c r="D24" s="484" t="s">
        <v>512</v>
      </c>
      <c r="E24" s="274" t="s">
        <v>486</v>
      </c>
      <c r="F24" s="264">
        <v>2452352800</v>
      </c>
      <c r="G24" s="284" t="s">
        <v>436</v>
      </c>
      <c r="H24" s="231" t="s">
        <v>477</v>
      </c>
      <c r="I24" s="484" t="s">
        <v>512</v>
      </c>
      <c r="J24" s="274" t="s">
        <v>486</v>
      </c>
      <c r="K24" s="479">
        <v>2436110440</v>
      </c>
      <c r="L24" s="302"/>
    </row>
    <row r="25" spans="1:12" ht="54">
      <c r="A25" s="295">
        <v>3</v>
      </c>
      <c r="B25" s="284" t="s">
        <v>446</v>
      </c>
      <c r="C25" s="231" t="s">
        <v>477</v>
      </c>
      <c r="D25" s="484" t="s">
        <v>513</v>
      </c>
      <c r="E25" s="264" t="s">
        <v>165</v>
      </c>
      <c r="F25" s="264">
        <v>5805000000</v>
      </c>
      <c r="G25" s="284" t="s">
        <v>446</v>
      </c>
      <c r="H25" s="231" t="s">
        <v>477</v>
      </c>
      <c r="I25" s="484" t="s">
        <v>513</v>
      </c>
      <c r="J25" s="264" t="s">
        <v>165</v>
      </c>
      <c r="K25" s="488">
        <v>5798496000</v>
      </c>
      <c r="L25" s="302"/>
    </row>
    <row r="26" spans="1:12" ht="51">
      <c r="A26" s="295">
        <v>4</v>
      </c>
      <c r="B26" s="287" t="s">
        <v>467</v>
      </c>
      <c r="C26" s="231" t="s">
        <v>477</v>
      </c>
      <c r="D26" s="485" t="s">
        <v>514</v>
      </c>
      <c r="E26" s="264" t="s">
        <v>483</v>
      </c>
      <c r="F26" s="264">
        <v>35000000000</v>
      </c>
      <c r="G26" s="287" t="s">
        <v>467</v>
      </c>
      <c r="H26" s="231" t="s">
        <v>477</v>
      </c>
      <c r="I26" s="485" t="s">
        <v>514</v>
      </c>
      <c r="J26" s="264" t="s">
        <v>483</v>
      </c>
      <c r="K26" s="489">
        <v>34987570000</v>
      </c>
      <c r="L26" s="302"/>
    </row>
    <row r="27" spans="1:12" ht="54">
      <c r="A27" s="295">
        <v>5</v>
      </c>
      <c r="B27" s="287" t="s">
        <v>247</v>
      </c>
      <c r="C27" s="231" t="s">
        <v>477</v>
      </c>
      <c r="D27" s="484" t="s">
        <v>515</v>
      </c>
      <c r="E27" s="264" t="s">
        <v>483</v>
      </c>
      <c r="F27" s="264">
        <v>4571720000</v>
      </c>
      <c r="G27" s="287" t="s">
        <v>247</v>
      </c>
      <c r="H27" s="231" t="s">
        <v>477</v>
      </c>
      <c r="I27" s="484" t="s">
        <v>515</v>
      </c>
      <c r="J27" s="264" t="s">
        <v>483</v>
      </c>
      <c r="K27" s="490">
        <v>4568468000</v>
      </c>
      <c r="L27" s="302"/>
    </row>
    <row r="28" spans="1:12" ht="51">
      <c r="A28" s="295">
        <v>6</v>
      </c>
      <c r="B28" s="287" t="s">
        <v>248</v>
      </c>
      <c r="C28" s="231" t="s">
        <v>477</v>
      </c>
      <c r="D28" s="484" t="s">
        <v>516</v>
      </c>
      <c r="E28" s="264" t="s">
        <v>487</v>
      </c>
      <c r="F28" s="264">
        <v>2000000000</v>
      </c>
      <c r="G28" s="287" t="s">
        <v>248</v>
      </c>
      <c r="H28" s="231" t="s">
        <v>477</v>
      </c>
      <c r="I28" s="484" t="s">
        <v>516</v>
      </c>
      <c r="J28" s="264" t="s">
        <v>487</v>
      </c>
      <c r="K28" s="490">
        <v>1998408000</v>
      </c>
      <c r="L28" s="302"/>
    </row>
    <row r="29" spans="1:12" ht="51">
      <c r="A29" s="295">
        <v>7</v>
      </c>
      <c r="B29" s="287" t="s">
        <v>250</v>
      </c>
      <c r="C29" s="231" t="s">
        <v>477</v>
      </c>
      <c r="D29" s="486" t="s">
        <v>517</v>
      </c>
      <c r="E29" s="274" t="s">
        <v>488</v>
      </c>
      <c r="F29" s="264">
        <v>694290000</v>
      </c>
      <c r="G29" s="287" t="s">
        <v>250</v>
      </c>
      <c r="H29" s="231" t="s">
        <v>477</v>
      </c>
      <c r="I29" s="486" t="s">
        <v>517</v>
      </c>
      <c r="J29" s="274" t="s">
        <v>488</v>
      </c>
      <c r="K29" s="490">
        <v>693450000</v>
      </c>
      <c r="L29" s="302"/>
    </row>
    <row r="30" spans="1:12" ht="51">
      <c r="A30" s="295">
        <v>8</v>
      </c>
      <c r="B30" s="287" t="s">
        <v>471</v>
      </c>
      <c r="C30" s="231" t="s">
        <v>477</v>
      </c>
      <c r="D30" s="484" t="s">
        <v>518</v>
      </c>
      <c r="E30" s="264" t="s">
        <v>203</v>
      </c>
      <c r="F30" s="264">
        <v>44459000000</v>
      </c>
      <c r="G30" s="287" t="s">
        <v>471</v>
      </c>
      <c r="H30" s="231" t="s">
        <v>477</v>
      </c>
      <c r="I30" s="484" t="s">
        <v>518</v>
      </c>
      <c r="J30" s="264" t="s">
        <v>203</v>
      </c>
      <c r="K30" s="302"/>
      <c r="L30" s="302"/>
    </row>
    <row r="31" spans="1:12" ht="67.5">
      <c r="A31" s="293" t="s">
        <v>482</v>
      </c>
      <c r="B31" s="285" t="s">
        <v>393</v>
      </c>
      <c r="C31" s="286"/>
      <c r="D31" s="288"/>
      <c r="E31" s="264"/>
      <c r="F31" s="264"/>
      <c r="G31" s="302"/>
      <c r="H31" s="302"/>
      <c r="I31" s="302"/>
      <c r="J31" s="490"/>
      <c r="K31" s="302"/>
      <c r="L31" s="302"/>
    </row>
    <row r="32" spans="1:12" ht="51.75">
      <c r="A32" s="294">
        <v>1</v>
      </c>
      <c r="B32" s="289" t="s">
        <v>472</v>
      </c>
      <c r="C32" s="259" t="s">
        <v>477</v>
      </c>
      <c r="D32" s="487" t="s">
        <v>519</v>
      </c>
      <c r="E32" s="264">
        <v>1</v>
      </c>
      <c r="F32" s="264">
        <v>3000000000</v>
      </c>
      <c r="G32" s="302"/>
      <c r="H32" s="259" t="s">
        <v>477</v>
      </c>
      <c r="I32" s="487" t="s">
        <v>519</v>
      </c>
      <c r="J32" s="491">
        <v>1</v>
      </c>
      <c r="K32" s="264">
        <v>3000000000</v>
      </c>
      <c r="L32" s="492" t="s">
        <v>520</v>
      </c>
    </row>
    <row r="33" spans="6:6">
      <c r="F33" s="297"/>
    </row>
    <row r="34" spans="6:6">
      <c r="F34" s="296"/>
    </row>
    <row r="35" spans="6:6">
      <c r="F35" s="296"/>
    </row>
    <row r="36" spans="6:6">
      <c r="F36" s="392"/>
    </row>
    <row r="37" spans="6:6">
      <c r="F37" s="392"/>
    </row>
    <row r="38" spans="6:6">
      <c r="F38" s="392"/>
    </row>
    <row r="39" spans="6:6">
      <c r="F39" s="392"/>
    </row>
    <row r="40" spans="6:6">
      <c r="F40" s="296"/>
    </row>
    <row r="41" spans="6:6">
      <c r="F41" s="392"/>
    </row>
    <row r="42" spans="6:6">
      <c r="F42" s="392"/>
    </row>
    <row r="43" spans="6:6">
      <c r="F43" s="392"/>
    </row>
    <row r="44" spans="6:6">
      <c r="F44" s="392"/>
    </row>
    <row r="45" spans="6:6">
      <c r="F45" s="296"/>
    </row>
    <row r="46" spans="6:6">
      <c r="F46" s="392"/>
    </row>
    <row r="47" spans="6:6">
      <c r="F47" s="392"/>
    </row>
    <row r="48" spans="6:6">
      <c r="F48" s="392"/>
    </row>
    <row r="49" spans="6:6">
      <c r="F49" s="392"/>
    </row>
    <row r="50" spans="6:6">
      <c r="F50" s="296"/>
    </row>
    <row r="51" spans="6:6">
      <c r="F51" s="392"/>
    </row>
    <row r="52" spans="6:6">
      <c r="F52" s="392"/>
    </row>
    <row r="53" spans="6:6">
      <c r="F53" s="392"/>
    </row>
    <row r="54" spans="6:6">
      <c r="F54" s="392"/>
    </row>
    <row r="55" spans="6:6">
      <c r="F55" s="296"/>
    </row>
    <row r="56" spans="6:6">
      <c r="F56" s="392"/>
    </row>
    <row r="57" spans="6:6">
      <c r="F57" s="392"/>
    </row>
    <row r="58" spans="6:6">
      <c r="F58" s="392"/>
    </row>
    <row r="59" spans="6:6">
      <c r="F59" s="392"/>
    </row>
    <row r="60" spans="6:6">
      <c r="F60" s="296"/>
    </row>
    <row r="61" spans="6:6">
      <c r="F61" s="392"/>
    </row>
    <row r="62" spans="6:6">
      <c r="F62" s="392"/>
    </row>
    <row r="63" spans="6:6">
      <c r="F63" s="392"/>
    </row>
    <row r="64" spans="6:6">
      <c r="F64" s="392"/>
    </row>
    <row r="65" spans="6:6">
      <c r="F65" s="296"/>
    </row>
    <row r="66" spans="6:6">
      <c r="F66" s="392"/>
    </row>
    <row r="67" spans="6:6">
      <c r="F67" s="392"/>
    </row>
    <row r="68" spans="6:6">
      <c r="F68" s="392"/>
    </row>
    <row r="69" spans="6:6">
      <c r="F69" s="392"/>
    </row>
    <row r="70" spans="6:6">
      <c r="F70" s="296"/>
    </row>
    <row r="71" spans="6:6">
      <c r="F71" s="392"/>
    </row>
    <row r="72" spans="6:6">
      <c r="F72" s="392"/>
    </row>
    <row r="73" spans="6:6">
      <c r="F73" s="392"/>
    </row>
    <row r="74" spans="6:6">
      <c r="F74" s="392"/>
    </row>
    <row r="75" spans="6:6">
      <c r="F75" s="296"/>
    </row>
    <row r="76" spans="6:6">
      <c r="F76" s="392"/>
    </row>
    <row r="77" spans="6:6">
      <c r="F77" s="392"/>
    </row>
    <row r="78" spans="6:6">
      <c r="F78" s="392"/>
    </row>
    <row r="79" spans="6:6">
      <c r="F79" s="392"/>
    </row>
    <row r="80" spans="6:6">
      <c r="F80" s="296"/>
    </row>
    <row r="81" spans="6:6">
      <c r="F81" s="392"/>
    </row>
    <row r="82" spans="6:6">
      <c r="F82" s="392"/>
    </row>
    <row r="83" spans="6:6">
      <c r="F83" s="392"/>
    </row>
    <row r="84" spans="6:6">
      <c r="F84" s="392"/>
    </row>
    <row r="85" spans="6:6">
      <c r="F85" s="296"/>
    </row>
    <row r="86" spans="6:6">
      <c r="F86" s="392">
        <v>44459000000</v>
      </c>
    </row>
    <row r="87" spans="6:6">
      <c r="F87" s="392"/>
    </row>
    <row r="88" spans="6:6">
      <c r="F88" s="392"/>
    </row>
    <row r="89" spans="6:6">
      <c r="F89" s="392"/>
    </row>
    <row r="90" spans="6:6">
      <c r="F90" s="296"/>
    </row>
    <row r="91" spans="6:6">
      <c r="F91" s="392">
        <v>3000000000</v>
      </c>
    </row>
    <row r="92" spans="6:6">
      <c r="F92" s="392"/>
    </row>
    <row r="93" spans="6:6">
      <c r="F93" s="392"/>
    </row>
    <row r="94" spans="6:6">
      <c r="F94" s="392"/>
    </row>
    <row r="95" spans="6:6">
      <c r="F95" s="261"/>
    </row>
  </sheetData>
  <mergeCells count="30">
    <mergeCell ref="F86:F89"/>
    <mergeCell ref="F91:F94"/>
    <mergeCell ref="F61:F64"/>
    <mergeCell ref="F66:F69"/>
    <mergeCell ref="F71:F74"/>
    <mergeCell ref="F76:F79"/>
    <mergeCell ref="F81:F84"/>
    <mergeCell ref="F36:F39"/>
    <mergeCell ref="F41:F44"/>
    <mergeCell ref="F46:F49"/>
    <mergeCell ref="F51:F54"/>
    <mergeCell ref="F56:F59"/>
    <mergeCell ref="A1:L1"/>
    <mergeCell ref="A2:L2"/>
    <mergeCell ref="A3:L3"/>
    <mergeCell ref="B5:F5"/>
    <mergeCell ref="G5:K5"/>
    <mergeCell ref="H6:H8"/>
    <mergeCell ref="I6:I8"/>
    <mergeCell ref="J6:J8"/>
    <mergeCell ref="K6:K8"/>
    <mergeCell ref="A4:L4"/>
    <mergeCell ref="F6:F8"/>
    <mergeCell ref="G6:G8"/>
    <mergeCell ref="A6:A8"/>
    <mergeCell ref="B6:B8"/>
    <mergeCell ref="C6:C8"/>
    <mergeCell ref="D6:D8"/>
    <mergeCell ref="E6:E8"/>
    <mergeCell ref="L5:L8"/>
  </mergeCells>
  <pageMargins left="0.70866141732283472" right="0.56999999999999995" top="0.46" bottom="0.74803149606299213" header="0.31496062992125984" footer="0.31496062992125984"/>
  <pageSetup paperSize="9" scale="75" orientation="landscape" horizontalDpi="4294967293" verticalDpi="0" r:id="rId1"/>
</worksheet>
</file>

<file path=xl/worksheets/sheet4.xml><?xml version="1.0" encoding="utf-8"?>
<worksheet xmlns="http://schemas.openxmlformats.org/spreadsheetml/2006/main" xmlns:r="http://schemas.openxmlformats.org/officeDocument/2006/relationships">
  <dimension ref="A1:L32"/>
  <sheetViews>
    <sheetView topLeftCell="A31" workbookViewId="0">
      <selection sqref="A1:F29"/>
    </sheetView>
  </sheetViews>
  <sheetFormatPr defaultRowHeight="15.75"/>
  <cols>
    <col min="1" max="1" width="5.625" customWidth="1"/>
    <col min="2" max="2" width="35" customWidth="1"/>
    <col min="3" max="3" width="12.625" customWidth="1"/>
    <col min="4" max="5" width="18.625" customWidth="1"/>
    <col min="6" max="6" width="12.625" customWidth="1"/>
  </cols>
  <sheetData>
    <row r="1" spans="1:12" s="4" customFormat="1" ht="15" customHeight="1">
      <c r="A1" s="393" t="s">
        <v>161</v>
      </c>
      <c r="B1" s="393"/>
      <c r="C1" s="393"/>
      <c r="D1" s="393"/>
      <c r="E1" s="393"/>
      <c r="F1" s="393"/>
      <c r="G1" s="2"/>
      <c r="H1" s="2"/>
      <c r="I1" s="2"/>
      <c r="J1" s="2"/>
      <c r="K1" s="2"/>
      <c r="L1" s="2"/>
    </row>
    <row r="2" spans="1:12" s="4" customFormat="1" ht="15" customHeight="1">
      <c r="A2" s="394" t="s">
        <v>163</v>
      </c>
      <c r="B2" s="394"/>
      <c r="C2" s="394"/>
      <c r="D2" s="394"/>
      <c r="E2" s="394"/>
      <c r="F2" s="394"/>
      <c r="G2" s="16"/>
      <c r="H2" s="16"/>
      <c r="I2" s="16"/>
      <c r="J2" s="16"/>
      <c r="K2" s="16"/>
      <c r="L2" s="16"/>
    </row>
    <row r="3" spans="1:12" s="4" customFormat="1" ht="15" customHeight="1">
      <c r="A3" s="395" t="s">
        <v>9</v>
      </c>
      <c r="B3" s="395"/>
      <c r="C3" s="395"/>
      <c r="D3" s="395"/>
      <c r="E3" s="395"/>
      <c r="F3" s="395"/>
      <c r="G3" s="17"/>
      <c r="H3" s="17"/>
      <c r="I3" s="17"/>
      <c r="J3" s="17"/>
      <c r="K3" s="17"/>
      <c r="L3" s="17"/>
    </row>
    <row r="4" spans="1:12" s="4" customFormat="1" ht="15" customHeight="1">
      <c r="A4" s="395"/>
      <c r="B4" s="395"/>
      <c r="C4" s="395"/>
      <c r="D4" s="18"/>
      <c r="E4" s="18"/>
      <c r="F4" s="18"/>
      <c r="G4" s="17"/>
      <c r="H4" s="17"/>
      <c r="I4" s="17"/>
      <c r="J4" s="17"/>
      <c r="K4" s="17"/>
      <c r="L4" s="17"/>
    </row>
    <row r="5" spans="1:12" s="4" customFormat="1" ht="15" customHeight="1">
      <c r="A5" s="396" t="s">
        <v>108</v>
      </c>
      <c r="B5" s="396"/>
      <c r="C5" s="396"/>
      <c r="D5" s="396"/>
      <c r="E5" s="396"/>
      <c r="F5" s="396"/>
      <c r="G5" s="17"/>
      <c r="H5" s="17"/>
      <c r="I5" s="17"/>
      <c r="J5" s="17"/>
      <c r="K5" s="17"/>
      <c r="L5" s="17"/>
    </row>
    <row r="6" spans="1:12" s="4" customFormat="1" ht="15" customHeight="1">
      <c r="A6" s="15" t="s">
        <v>142</v>
      </c>
      <c r="B6" s="15" t="s">
        <v>151</v>
      </c>
      <c r="C6" s="15" t="s">
        <v>144</v>
      </c>
      <c r="D6" s="20" t="s">
        <v>145</v>
      </c>
      <c r="E6" s="15" t="s">
        <v>152</v>
      </c>
      <c r="F6" s="15" t="s">
        <v>153</v>
      </c>
    </row>
    <row r="7" spans="1:12" s="4" customFormat="1" ht="15" customHeight="1">
      <c r="A7" s="11" t="s">
        <v>125</v>
      </c>
      <c r="B7" s="11" t="s">
        <v>126</v>
      </c>
      <c r="C7" s="11" t="s">
        <v>127</v>
      </c>
      <c r="D7" s="19" t="s">
        <v>128</v>
      </c>
      <c r="E7" s="11" t="s">
        <v>129</v>
      </c>
      <c r="F7" s="11" t="s">
        <v>130</v>
      </c>
    </row>
    <row r="8" spans="1:12" s="4" customFormat="1" ht="29.25" customHeight="1">
      <c r="A8" s="227" t="s">
        <v>478</v>
      </c>
      <c r="B8" s="225" t="s">
        <v>349</v>
      </c>
      <c r="C8" s="231"/>
      <c r="D8" s="218"/>
      <c r="E8" s="219"/>
      <c r="F8" s="219"/>
    </row>
    <row r="9" spans="1:12" s="4" customFormat="1" ht="29.25" customHeight="1">
      <c r="A9" s="232">
        <v>1</v>
      </c>
      <c r="B9" s="233" t="s">
        <v>351</v>
      </c>
      <c r="C9" s="231" t="s">
        <v>477</v>
      </c>
      <c r="D9" s="265" t="s">
        <v>353</v>
      </c>
      <c r="E9" s="257" t="s">
        <v>165</v>
      </c>
      <c r="F9" s="278" t="s">
        <v>489</v>
      </c>
    </row>
    <row r="10" spans="1:12" s="4" customFormat="1" ht="43.5" customHeight="1">
      <c r="A10" s="48">
        <v>2</v>
      </c>
      <c r="B10" s="220" t="s">
        <v>355</v>
      </c>
      <c r="C10" s="231" t="s">
        <v>477</v>
      </c>
      <c r="D10" s="266" t="s">
        <v>356</v>
      </c>
      <c r="E10" s="258" t="s">
        <v>165</v>
      </c>
      <c r="F10" s="278" t="s">
        <v>489</v>
      </c>
    </row>
    <row r="11" spans="1:12" ht="25.5">
      <c r="A11" s="229">
        <v>3</v>
      </c>
      <c r="B11" s="221" t="s">
        <v>365</v>
      </c>
      <c r="C11" s="231" t="s">
        <v>477</v>
      </c>
      <c r="D11" s="267" t="s">
        <v>366</v>
      </c>
      <c r="E11" s="277">
        <v>1</v>
      </c>
      <c r="F11" s="278" t="s">
        <v>489</v>
      </c>
    </row>
    <row r="12" spans="1:12" ht="41.25" customHeight="1">
      <c r="A12" s="228">
        <v>4</v>
      </c>
      <c r="B12" s="224" t="s">
        <v>371</v>
      </c>
      <c r="C12" s="231" t="s">
        <v>477</v>
      </c>
      <c r="D12" s="266" t="s">
        <v>372</v>
      </c>
      <c r="E12" s="277">
        <v>1</v>
      </c>
      <c r="F12" s="278" t="s">
        <v>489</v>
      </c>
    </row>
    <row r="13" spans="1:12" ht="39.75" customHeight="1">
      <c r="A13" s="228">
        <v>5</v>
      </c>
      <c r="B13" s="224" t="s">
        <v>380</v>
      </c>
      <c r="C13" s="231" t="s">
        <v>477</v>
      </c>
      <c r="D13" s="266" t="s">
        <v>372</v>
      </c>
      <c r="E13" s="277">
        <v>1</v>
      </c>
      <c r="F13" s="278" t="s">
        <v>489</v>
      </c>
    </row>
    <row r="14" spans="1:12" ht="33">
      <c r="A14" s="234" t="s">
        <v>479</v>
      </c>
      <c r="B14" s="223" t="s">
        <v>399</v>
      </c>
      <c r="C14" s="235"/>
      <c r="D14" s="268"/>
      <c r="E14" s="264"/>
      <c r="F14" s="222"/>
    </row>
    <row r="15" spans="1:12" ht="25.5" customHeight="1">
      <c r="A15" s="236">
        <v>1</v>
      </c>
      <c r="B15" s="221" t="s">
        <v>403</v>
      </c>
      <c r="C15" s="231" t="s">
        <v>477</v>
      </c>
      <c r="D15" s="267" t="s">
        <v>404</v>
      </c>
      <c r="E15" s="277">
        <v>1</v>
      </c>
      <c r="F15" s="278" t="s">
        <v>489</v>
      </c>
    </row>
    <row r="16" spans="1:12" ht="49.5">
      <c r="A16" s="234" t="s">
        <v>480</v>
      </c>
      <c r="B16" s="223" t="s">
        <v>415</v>
      </c>
      <c r="C16" s="235"/>
      <c r="D16" s="269"/>
      <c r="E16" s="264"/>
      <c r="F16" s="222"/>
    </row>
    <row r="17" spans="1:6" ht="49.5" customHeight="1">
      <c r="A17" s="236">
        <v>1</v>
      </c>
      <c r="B17" s="221" t="s">
        <v>419</v>
      </c>
      <c r="C17" s="231" t="s">
        <v>477</v>
      </c>
      <c r="D17" s="267" t="s">
        <v>420</v>
      </c>
      <c r="E17" s="277">
        <v>1</v>
      </c>
      <c r="F17" s="278" t="s">
        <v>489</v>
      </c>
    </row>
    <row r="18" spans="1:6" ht="39.75" customHeight="1">
      <c r="A18" s="237">
        <v>2</v>
      </c>
      <c r="B18" s="224" t="s">
        <v>423</v>
      </c>
      <c r="C18" s="231" t="s">
        <v>477</v>
      </c>
      <c r="D18" s="267" t="s">
        <v>424</v>
      </c>
      <c r="E18" s="264" t="s">
        <v>165</v>
      </c>
      <c r="F18" s="278" t="s">
        <v>489</v>
      </c>
    </row>
    <row r="19" spans="1:6" ht="33">
      <c r="A19" s="234" t="s">
        <v>481</v>
      </c>
      <c r="B19" s="223" t="s">
        <v>427</v>
      </c>
      <c r="C19" s="235"/>
      <c r="D19" s="269"/>
      <c r="E19" s="264"/>
      <c r="F19" s="222"/>
    </row>
    <row r="20" spans="1:6" ht="33">
      <c r="A20" s="230">
        <v>1</v>
      </c>
      <c r="B20" s="221" t="s">
        <v>431</v>
      </c>
      <c r="C20" s="231" t="s">
        <v>477</v>
      </c>
      <c r="D20" s="268" t="s">
        <v>432</v>
      </c>
      <c r="E20" s="264" t="s">
        <v>203</v>
      </c>
      <c r="F20" s="278" t="s">
        <v>489</v>
      </c>
    </row>
    <row r="21" spans="1:6" ht="38.25">
      <c r="A21" s="226">
        <v>2</v>
      </c>
      <c r="B21" s="224" t="s">
        <v>436</v>
      </c>
      <c r="C21" s="231" t="s">
        <v>477</v>
      </c>
      <c r="D21" s="270" t="s">
        <v>437</v>
      </c>
      <c r="E21" s="274" t="s">
        <v>486</v>
      </c>
      <c r="F21" s="278" t="s">
        <v>489</v>
      </c>
    </row>
    <row r="22" spans="1:6" ht="40.5">
      <c r="A22" s="226">
        <v>3</v>
      </c>
      <c r="B22" s="224" t="s">
        <v>446</v>
      </c>
      <c r="C22" s="231" t="s">
        <v>477</v>
      </c>
      <c r="D22" s="271" t="s">
        <v>447</v>
      </c>
      <c r="E22" s="264" t="s">
        <v>165</v>
      </c>
      <c r="F22" s="278" t="s">
        <v>489</v>
      </c>
    </row>
    <row r="23" spans="1:6" ht="40.5">
      <c r="A23" s="226">
        <v>4</v>
      </c>
      <c r="B23" s="275" t="s">
        <v>467</v>
      </c>
      <c r="C23" s="231" t="s">
        <v>477</v>
      </c>
      <c r="D23" s="271" t="s">
        <v>447</v>
      </c>
      <c r="E23" s="264" t="s">
        <v>483</v>
      </c>
      <c r="F23" s="278" t="s">
        <v>489</v>
      </c>
    </row>
    <row r="24" spans="1:6" ht="40.5">
      <c r="A24" s="226">
        <v>5</v>
      </c>
      <c r="B24" s="275" t="s">
        <v>247</v>
      </c>
      <c r="C24" s="231" t="s">
        <v>477</v>
      </c>
      <c r="D24" s="271" t="s">
        <v>494</v>
      </c>
      <c r="E24" s="264" t="s">
        <v>483</v>
      </c>
      <c r="F24" s="278" t="s">
        <v>489</v>
      </c>
    </row>
    <row r="25" spans="1:6" ht="40.5">
      <c r="A25" s="226">
        <v>6</v>
      </c>
      <c r="B25" s="275" t="s">
        <v>248</v>
      </c>
      <c r="C25" s="231" t="s">
        <v>477</v>
      </c>
      <c r="D25" s="271" t="s">
        <v>494</v>
      </c>
      <c r="E25" s="264" t="s">
        <v>487</v>
      </c>
      <c r="F25" s="278" t="s">
        <v>489</v>
      </c>
    </row>
    <row r="26" spans="1:6" ht="40.5">
      <c r="A26" s="226">
        <v>7</v>
      </c>
      <c r="B26" s="275" t="s">
        <v>250</v>
      </c>
      <c r="C26" s="231" t="s">
        <v>477</v>
      </c>
      <c r="D26" s="271" t="s">
        <v>494</v>
      </c>
      <c r="E26" s="274" t="s">
        <v>488</v>
      </c>
      <c r="F26" s="278" t="s">
        <v>489</v>
      </c>
    </row>
    <row r="27" spans="1:6" ht="40.5">
      <c r="A27" s="226">
        <v>8</v>
      </c>
      <c r="B27" s="275" t="s">
        <v>471</v>
      </c>
      <c r="C27" s="231" t="s">
        <v>477</v>
      </c>
      <c r="D27" s="271" t="s">
        <v>494</v>
      </c>
      <c r="E27" s="264" t="s">
        <v>203</v>
      </c>
      <c r="F27" s="278" t="s">
        <v>489</v>
      </c>
    </row>
    <row r="28" spans="1:6" ht="33.75" customHeight="1">
      <c r="A28" s="234" t="s">
        <v>482</v>
      </c>
      <c r="B28" s="223" t="s">
        <v>393</v>
      </c>
      <c r="C28" s="235"/>
      <c r="D28" s="272"/>
      <c r="E28" s="264"/>
      <c r="F28" s="222"/>
    </row>
    <row r="29" spans="1:6" ht="27.75" customHeight="1">
      <c r="A29" s="236">
        <v>1</v>
      </c>
      <c r="B29" s="276" t="s">
        <v>472</v>
      </c>
      <c r="C29" s="259" t="s">
        <v>477</v>
      </c>
      <c r="D29" s="273"/>
      <c r="E29" s="264"/>
      <c r="F29" s="278" t="s">
        <v>489</v>
      </c>
    </row>
    <row r="30" spans="1:6">
      <c r="E30" s="260"/>
    </row>
    <row r="31" spans="1:6">
      <c r="E31" s="261"/>
    </row>
    <row r="32" spans="1:6">
      <c r="E32" s="261"/>
    </row>
  </sheetData>
  <mergeCells count="5">
    <mergeCell ref="A1:F1"/>
    <mergeCell ref="A2:F2"/>
    <mergeCell ref="A3:F3"/>
    <mergeCell ref="A5:F5"/>
    <mergeCell ref="A4:C4"/>
  </mergeCells>
  <pageMargins left="0.56000000000000005" right="0.43307086614173229" top="0.54" bottom="0.6" header="0.31496062992125984" footer="0.31496062992125984"/>
  <pageSetup paperSize="9" scale="75" orientation="portrait" horizontalDpi="4294967293" verticalDpi="0" r:id="rId1"/>
</worksheet>
</file>

<file path=xl/worksheets/sheet5.xml><?xml version="1.0" encoding="utf-8"?>
<worksheet xmlns="http://schemas.openxmlformats.org/spreadsheetml/2006/main" xmlns:r="http://schemas.openxmlformats.org/officeDocument/2006/relationships">
  <dimension ref="A1:Q97"/>
  <sheetViews>
    <sheetView topLeftCell="D90" zoomScale="80" zoomScaleNormal="80" workbookViewId="0">
      <selection activeCell="K25" sqref="K25"/>
    </sheetView>
  </sheetViews>
  <sheetFormatPr defaultRowHeight="15.75"/>
  <cols>
    <col min="1" max="6" width="3.625" customWidth="1"/>
    <col min="7" max="7" width="5.625" customWidth="1"/>
    <col min="8" max="8" width="43.625" customWidth="1"/>
    <col min="9" max="9" width="21.375" customWidth="1"/>
    <col min="10" max="11" width="14.625" customWidth="1"/>
    <col min="12" max="12" width="19.625" style="13" customWidth="1"/>
    <col min="13" max="13" width="12.625" customWidth="1"/>
    <col min="14" max="14" width="13.25" customWidth="1"/>
    <col min="15" max="15" width="18" customWidth="1"/>
    <col min="16" max="16" width="20.625" customWidth="1"/>
  </cols>
  <sheetData>
    <row r="1" spans="1:17" s="12" customFormat="1" ht="15" customHeight="1">
      <c r="A1" s="397" t="s">
        <v>166</v>
      </c>
      <c r="B1" s="397"/>
      <c r="C1" s="397"/>
      <c r="D1" s="397"/>
      <c r="E1" s="397"/>
      <c r="F1" s="397"/>
      <c r="G1" s="397"/>
      <c r="H1" s="397"/>
      <c r="I1" s="397"/>
      <c r="J1" s="397"/>
      <c r="K1" s="397"/>
      <c r="L1" s="397"/>
      <c r="M1" s="397"/>
      <c r="N1" s="397"/>
      <c r="O1" s="397"/>
      <c r="P1" s="397"/>
    </row>
    <row r="2" spans="1:17" s="12" customFormat="1" ht="15" customHeight="1">
      <c r="A2" s="338" t="s">
        <v>167</v>
      </c>
      <c r="B2" s="338"/>
      <c r="C2" s="338"/>
      <c r="D2" s="338"/>
      <c r="E2" s="338"/>
      <c r="F2" s="338"/>
      <c r="G2" s="338"/>
      <c r="H2" s="338"/>
      <c r="I2" s="338"/>
      <c r="J2" s="338"/>
      <c r="K2" s="338"/>
      <c r="L2" s="338"/>
      <c r="M2" s="338"/>
      <c r="N2" s="338"/>
      <c r="O2" s="338"/>
      <c r="P2" s="338"/>
    </row>
    <row r="3" spans="1:17" s="12" customFormat="1" ht="15" customHeight="1">
      <c r="A3" s="398" t="s">
        <v>168</v>
      </c>
      <c r="B3" s="398"/>
      <c r="C3" s="398"/>
      <c r="D3" s="398"/>
      <c r="E3" s="398"/>
      <c r="F3" s="398"/>
      <c r="G3" s="398"/>
      <c r="H3" s="398"/>
      <c r="I3" s="398"/>
      <c r="J3" s="398"/>
      <c r="K3" s="398"/>
      <c r="L3" s="398"/>
      <c r="M3" s="398"/>
      <c r="N3" s="398"/>
      <c r="O3" s="398"/>
      <c r="P3" s="398"/>
    </row>
    <row r="4" spans="1:17" s="12" customFormat="1" ht="15" customHeight="1">
      <c r="A4" s="398" t="s">
        <v>9</v>
      </c>
      <c r="B4" s="398"/>
      <c r="C4" s="398"/>
      <c r="D4" s="398"/>
      <c r="E4" s="398"/>
      <c r="F4" s="398"/>
      <c r="G4" s="398"/>
      <c r="H4" s="398"/>
      <c r="I4" s="398"/>
      <c r="J4" s="398"/>
      <c r="K4" s="398"/>
      <c r="L4" s="398"/>
      <c r="M4" s="398"/>
      <c r="N4" s="398"/>
      <c r="O4" s="398"/>
      <c r="P4" s="398"/>
    </row>
    <row r="5" spans="1:17" s="12" customFormat="1" ht="15" customHeight="1">
      <c r="A5" s="42"/>
      <c r="B5" s="42"/>
      <c r="C5" s="42"/>
      <c r="D5" s="49"/>
      <c r="E5" s="42"/>
      <c r="F5" s="49"/>
      <c r="G5" s="42"/>
      <c r="H5" s="42"/>
      <c r="I5" s="38"/>
      <c r="J5" s="38"/>
      <c r="K5" s="38"/>
      <c r="L5" s="38"/>
      <c r="M5" s="38"/>
      <c r="N5" s="38"/>
    </row>
    <row r="6" spans="1:17" s="12" customFormat="1" ht="15" customHeight="1">
      <c r="A6" s="412" t="s">
        <v>108</v>
      </c>
      <c r="B6" s="412"/>
      <c r="C6" s="412"/>
      <c r="D6" s="412"/>
      <c r="E6" s="412"/>
      <c r="F6" s="412"/>
      <c r="G6" s="412"/>
      <c r="H6" s="412"/>
      <c r="I6" s="412"/>
      <c r="J6" s="412"/>
      <c r="K6" s="412"/>
      <c r="L6" s="412"/>
      <c r="M6" s="412"/>
      <c r="N6" s="412"/>
      <c r="O6" s="412"/>
      <c r="P6" s="412"/>
    </row>
    <row r="7" spans="1:17" s="12" customFormat="1" ht="15">
      <c r="A7" s="43"/>
      <c r="B7" s="43"/>
      <c r="C7" s="43"/>
      <c r="D7" s="43"/>
      <c r="E7" s="43"/>
      <c r="F7" s="43"/>
      <c r="G7" s="43"/>
      <c r="H7" s="43"/>
    </row>
    <row r="8" spans="1:17" s="12" customFormat="1" ht="15">
      <c r="A8" s="402" t="s">
        <v>12</v>
      </c>
      <c r="B8" s="403"/>
      <c r="C8" s="403"/>
      <c r="D8" s="403"/>
      <c r="E8" s="403"/>
      <c r="F8" s="403"/>
      <c r="G8" s="404"/>
      <c r="H8" s="350" t="s">
        <v>154</v>
      </c>
      <c r="I8" s="44" t="s">
        <v>155</v>
      </c>
      <c r="J8" s="419" t="s">
        <v>474</v>
      </c>
      <c r="K8" s="420"/>
      <c r="L8" s="420"/>
      <c r="M8" s="420"/>
      <c r="N8" s="408" t="s">
        <v>150</v>
      </c>
      <c r="O8" s="408" t="s">
        <v>475</v>
      </c>
      <c r="P8" s="408"/>
      <c r="Q8" s="45"/>
    </row>
    <row r="9" spans="1:17" s="12" customFormat="1" ht="45">
      <c r="A9" s="405"/>
      <c r="B9" s="406"/>
      <c r="C9" s="406"/>
      <c r="D9" s="406"/>
      <c r="E9" s="406"/>
      <c r="F9" s="406"/>
      <c r="G9" s="407"/>
      <c r="H9" s="350"/>
      <c r="I9" s="30" t="s">
        <v>156</v>
      </c>
      <c r="J9" s="31" t="s">
        <v>144</v>
      </c>
      <c r="K9" s="5" t="s">
        <v>157</v>
      </c>
      <c r="L9" s="5" t="s">
        <v>158</v>
      </c>
      <c r="M9" s="5" t="s">
        <v>159</v>
      </c>
      <c r="N9" s="408"/>
      <c r="O9" s="5" t="s">
        <v>157</v>
      </c>
      <c r="P9" s="5" t="s">
        <v>160</v>
      </c>
    </row>
    <row r="10" spans="1:17" s="13" customFormat="1">
      <c r="A10" s="413" t="s">
        <v>125</v>
      </c>
      <c r="B10" s="413"/>
      <c r="C10" s="413"/>
      <c r="D10" s="413"/>
      <c r="E10" s="413"/>
      <c r="F10" s="51"/>
      <c r="G10" s="33"/>
      <c r="H10" s="33" t="s">
        <v>126</v>
      </c>
      <c r="I10" s="33" t="s">
        <v>127</v>
      </c>
      <c r="J10" s="33" t="s">
        <v>128</v>
      </c>
      <c r="K10" s="33" t="s">
        <v>129</v>
      </c>
      <c r="L10" s="33" t="s">
        <v>130</v>
      </c>
      <c r="M10" s="33" t="s">
        <v>131</v>
      </c>
      <c r="N10" s="33" t="s">
        <v>132</v>
      </c>
      <c r="O10" s="33" t="s">
        <v>133</v>
      </c>
      <c r="P10" s="33" t="s">
        <v>134</v>
      </c>
    </row>
    <row r="11" spans="1:17" s="13" customFormat="1" ht="15.75" customHeight="1">
      <c r="A11" s="50">
        <v>1</v>
      </c>
      <c r="B11" s="6" t="s">
        <v>19</v>
      </c>
      <c r="C11" s="50"/>
      <c r="D11" s="50"/>
      <c r="E11" s="50"/>
      <c r="F11" s="50"/>
      <c r="G11" s="50"/>
      <c r="H11" s="47" t="s">
        <v>1</v>
      </c>
      <c r="I11" s="310" t="s">
        <v>353</v>
      </c>
      <c r="J11" s="310" t="s">
        <v>164</v>
      </c>
      <c r="K11" s="310" t="s">
        <v>165</v>
      </c>
      <c r="L11" s="314">
        <v>6117695000</v>
      </c>
      <c r="M11" s="414" t="s">
        <v>473</v>
      </c>
      <c r="N11" s="399" t="s">
        <v>199</v>
      </c>
      <c r="O11" s="399" t="s">
        <v>199</v>
      </c>
      <c r="P11" s="314">
        <v>8825653000</v>
      </c>
    </row>
    <row r="12" spans="1:17" s="13" customFormat="1">
      <c r="A12" s="50">
        <v>1</v>
      </c>
      <c r="B12" s="6" t="s">
        <v>19</v>
      </c>
      <c r="C12" s="6" t="s">
        <v>19</v>
      </c>
      <c r="D12" s="6"/>
      <c r="E12" s="50"/>
      <c r="F12" s="50"/>
      <c r="G12" s="50"/>
      <c r="H12" s="47" t="s">
        <v>17</v>
      </c>
      <c r="I12" s="311"/>
      <c r="J12" s="311"/>
      <c r="K12" s="311"/>
      <c r="L12" s="315"/>
      <c r="M12" s="400"/>
      <c r="N12" s="400"/>
      <c r="O12" s="400"/>
      <c r="P12" s="315"/>
    </row>
    <row r="13" spans="1:17" s="13" customFormat="1" ht="15.75" customHeight="1">
      <c r="A13" s="50">
        <v>1</v>
      </c>
      <c r="B13" s="6" t="s">
        <v>19</v>
      </c>
      <c r="C13" s="6">
        <v>1</v>
      </c>
      <c r="D13" s="6" t="s">
        <v>19</v>
      </c>
      <c r="E13" s="6">
        <v>2</v>
      </c>
      <c r="F13" s="6" t="s">
        <v>18</v>
      </c>
      <c r="G13" s="6"/>
      <c r="H13" s="214" t="s">
        <v>349</v>
      </c>
      <c r="I13" s="311"/>
      <c r="J13" s="311"/>
      <c r="K13" s="311"/>
      <c r="L13" s="315"/>
      <c r="M13" s="400"/>
      <c r="N13" s="400"/>
      <c r="O13" s="400"/>
      <c r="P13" s="315"/>
    </row>
    <row r="14" spans="1:17" s="13" customFormat="1">
      <c r="A14" s="50">
        <v>1</v>
      </c>
      <c r="B14" s="6" t="s">
        <v>19</v>
      </c>
      <c r="C14" s="6">
        <v>1</v>
      </c>
      <c r="D14" s="6" t="s">
        <v>19</v>
      </c>
      <c r="E14" s="6">
        <v>2</v>
      </c>
      <c r="F14" s="6" t="s">
        <v>18</v>
      </c>
      <c r="G14" s="6" t="s">
        <v>18</v>
      </c>
      <c r="H14" s="215" t="s">
        <v>351</v>
      </c>
      <c r="I14" s="312"/>
      <c r="J14" s="312"/>
      <c r="K14" s="312"/>
      <c r="L14" s="316"/>
      <c r="M14" s="401"/>
      <c r="N14" s="401"/>
      <c r="O14" s="401"/>
      <c r="P14" s="316"/>
    </row>
    <row r="15" spans="1:17" s="13" customFormat="1">
      <c r="A15" s="5"/>
      <c r="B15" s="6"/>
      <c r="C15" s="6"/>
      <c r="D15" s="6"/>
      <c r="E15" s="6"/>
      <c r="F15" s="6"/>
      <c r="G15" s="6"/>
      <c r="H15" s="32"/>
      <c r="I15" s="8"/>
      <c r="J15" s="8"/>
      <c r="K15" s="41"/>
      <c r="L15" s="39"/>
      <c r="M15" s="41"/>
      <c r="N15" s="41"/>
      <c r="O15" s="41"/>
      <c r="P15" s="41"/>
    </row>
    <row r="16" spans="1:17" s="13" customFormat="1" ht="15.75" customHeight="1">
      <c r="A16" s="50">
        <v>1</v>
      </c>
      <c r="B16" s="6" t="s">
        <v>19</v>
      </c>
      <c r="C16" s="50"/>
      <c r="D16" s="50"/>
      <c r="E16" s="50"/>
      <c r="F16" s="50"/>
      <c r="G16" s="50"/>
      <c r="H16" s="47" t="s">
        <v>1</v>
      </c>
      <c r="I16" s="310" t="s">
        <v>356</v>
      </c>
      <c r="J16" s="310" t="s">
        <v>164</v>
      </c>
      <c r="K16" s="421" t="s">
        <v>165</v>
      </c>
      <c r="L16" s="314">
        <v>2056775000</v>
      </c>
      <c r="M16" s="414" t="s">
        <v>473</v>
      </c>
      <c r="N16" s="399" t="s">
        <v>199</v>
      </c>
      <c r="O16" s="399" t="s">
        <v>199</v>
      </c>
      <c r="P16" s="314">
        <v>2000000000</v>
      </c>
    </row>
    <row r="17" spans="1:16" s="13" customFormat="1">
      <c r="A17" s="50">
        <v>1</v>
      </c>
      <c r="B17" s="6" t="s">
        <v>19</v>
      </c>
      <c r="C17" s="6" t="s">
        <v>19</v>
      </c>
      <c r="D17" s="6"/>
      <c r="E17" s="50"/>
      <c r="F17" s="50"/>
      <c r="G17" s="50"/>
      <c r="H17" s="47" t="s">
        <v>17</v>
      </c>
      <c r="I17" s="311"/>
      <c r="J17" s="311"/>
      <c r="K17" s="416"/>
      <c r="L17" s="315"/>
      <c r="M17" s="400"/>
      <c r="N17" s="400"/>
      <c r="O17" s="400"/>
      <c r="P17" s="315"/>
    </row>
    <row r="18" spans="1:16" s="13" customFormat="1" ht="33">
      <c r="A18" s="50">
        <v>1</v>
      </c>
      <c r="B18" s="6" t="s">
        <v>19</v>
      </c>
      <c r="C18" s="6">
        <v>1</v>
      </c>
      <c r="D18" s="6" t="s">
        <v>19</v>
      </c>
      <c r="E18" s="6">
        <v>2</v>
      </c>
      <c r="F18" s="6" t="s">
        <v>18</v>
      </c>
      <c r="G18" s="6"/>
      <c r="H18" s="216" t="s">
        <v>349</v>
      </c>
      <c r="I18" s="311"/>
      <c r="J18" s="311"/>
      <c r="K18" s="416"/>
      <c r="L18" s="315"/>
      <c r="M18" s="400"/>
      <c r="N18" s="400"/>
      <c r="O18" s="400"/>
      <c r="P18" s="315"/>
    </row>
    <row r="19" spans="1:16" s="13" customFormat="1" ht="16.5">
      <c r="A19" s="50">
        <v>1</v>
      </c>
      <c r="B19" s="6" t="s">
        <v>19</v>
      </c>
      <c r="C19" s="6">
        <v>1</v>
      </c>
      <c r="D19" s="6" t="s">
        <v>19</v>
      </c>
      <c r="E19" s="6">
        <v>2</v>
      </c>
      <c r="F19" s="6" t="s">
        <v>18</v>
      </c>
      <c r="G19" s="6" t="s">
        <v>19</v>
      </c>
      <c r="H19" s="217" t="s">
        <v>355</v>
      </c>
      <c r="I19" s="312"/>
      <c r="J19" s="312"/>
      <c r="K19" s="417"/>
      <c r="L19" s="316"/>
      <c r="M19" s="401"/>
      <c r="N19" s="401"/>
      <c r="O19" s="401"/>
      <c r="P19" s="316"/>
    </row>
    <row r="20" spans="1:16" s="13" customFormat="1">
      <c r="A20" s="50"/>
      <c r="B20" s="6"/>
      <c r="C20" s="6"/>
      <c r="D20" s="6"/>
      <c r="E20" s="6"/>
      <c r="F20" s="6"/>
      <c r="G20" s="6"/>
      <c r="H20" s="47"/>
      <c r="I20" s="8"/>
      <c r="J20" s="8"/>
      <c r="L20" s="8"/>
      <c r="N20" s="41"/>
      <c r="O20" s="41"/>
      <c r="P20" s="41"/>
    </row>
    <row r="21" spans="1:16" s="13" customFormat="1" ht="15.75" customHeight="1">
      <c r="A21" s="50">
        <v>1</v>
      </c>
      <c r="B21" s="6" t="s">
        <v>19</v>
      </c>
      <c r="C21" s="50"/>
      <c r="D21" s="50"/>
      <c r="E21" s="50"/>
      <c r="F21" s="50"/>
      <c r="G21" s="50"/>
      <c r="H21" s="47" t="s">
        <v>1</v>
      </c>
      <c r="I21" s="310" t="s">
        <v>366</v>
      </c>
      <c r="J21" s="310" t="s">
        <v>164</v>
      </c>
      <c r="K21" s="409">
        <v>1</v>
      </c>
      <c r="L21" s="314">
        <v>403275000</v>
      </c>
      <c r="M21" s="414" t="s">
        <v>473</v>
      </c>
      <c r="N21" s="399" t="s">
        <v>199</v>
      </c>
      <c r="O21" s="399" t="s">
        <v>199</v>
      </c>
      <c r="P21" s="314">
        <v>150000000</v>
      </c>
    </row>
    <row r="22" spans="1:16" s="13" customFormat="1">
      <c r="A22" s="50">
        <v>1</v>
      </c>
      <c r="B22" s="6" t="s">
        <v>19</v>
      </c>
      <c r="C22" s="6" t="s">
        <v>19</v>
      </c>
      <c r="D22" s="6"/>
      <c r="E22" s="50"/>
      <c r="F22" s="50"/>
      <c r="G22" s="50"/>
      <c r="H22" s="47" t="s">
        <v>17</v>
      </c>
      <c r="I22" s="311"/>
      <c r="J22" s="311"/>
      <c r="K22" s="410"/>
      <c r="L22" s="315"/>
      <c r="M22" s="400"/>
      <c r="N22" s="400"/>
      <c r="O22" s="400"/>
      <c r="P22" s="315"/>
    </row>
    <row r="23" spans="1:16" s="13" customFormat="1" ht="33">
      <c r="A23" s="50">
        <v>1</v>
      </c>
      <c r="B23" s="6" t="s">
        <v>19</v>
      </c>
      <c r="C23" s="6">
        <v>1</v>
      </c>
      <c r="D23" s="6" t="s">
        <v>19</v>
      </c>
      <c r="E23" s="6">
        <v>2</v>
      </c>
      <c r="F23" s="6" t="s">
        <v>18</v>
      </c>
      <c r="G23" s="6"/>
      <c r="H23" s="216" t="s">
        <v>349</v>
      </c>
      <c r="I23" s="311"/>
      <c r="J23" s="311"/>
      <c r="K23" s="410"/>
      <c r="L23" s="315"/>
      <c r="M23" s="400"/>
      <c r="N23" s="400"/>
      <c r="O23" s="400"/>
      <c r="P23" s="315"/>
    </row>
    <row r="24" spans="1:16" s="13" customFormat="1" ht="16.5">
      <c r="A24" s="50">
        <v>1</v>
      </c>
      <c r="B24" s="6" t="s">
        <v>19</v>
      </c>
      <c r="C24" s="6">
        <v>1</v>
      </c>
      <c r="D24" s="6" t="s">
        <v>19</v>
      </c>
      <c r="E24" s="6">
        <v>2</v>
      </c>
      <c r="F24" s="6" t="s">
        <v>18</v>
      </c>
      <c r="G24" s="6" t="s">
        <v>20</v>
      </c>
      <c r="H24" s="217" t="s">
        <v>365</v>
      </c>
      <c r="I24" s="312"/>
      <c r="J24" s="312"/>
      <c r="K24" s="411"/>
      <c r="L24" s="316"/>
      <c r="M24" s="401"/>
      <c r="N24" s="401"/>
      <c r="O24" s="401"/>
      <c r="P24" s="316"/>
    </row>
    <row r="25" spans="1:16" s="13" customFormat="1">
      <c r="A25" s="50"/>
      <c r="B25" s="6"/>
      <c r="C25" s="6"/>
      <c r="D25" s="6"/>
      <c r="E25" s="6"/>
      <c r="F25" s="6"/>
      <c r="G25" s="6"/>
      <c r="H25" s="47"/>
      <c r="I25" s="8"/>
      <c r="J25" s="8"/>
      <c r="L25" s="8"/>
      <c r="N25" s="41"/>
      <c r="O25" s="41"/>
      <c r="P25" s="41"/>
    </row>
    <row r="26" spans="1:16" s="13" customFormat="1" ht="15.75" customHeight="1">
      <c r="A26" s="50">
        <v>1</v>
      </c>
      <c r="B26" s="6" t="s">
        <v>19</v>
      </c>
      <c r="C26" s="50"/>
      <c r="D26" s="50"/>
      <c r="E26" s="50"/>
      <c r="F26" s="50"/>
      <c r="G26" s="50"/>
      <c r="H26" s="47" t="s">
        <v>1</v>
      </c>
      <c r="I26" s="310" t="s">
        <v>372</v>
      </c>
      <c r="J26" s="310" t="s">
        <v>164</v>
      </c>
      <c r="K26" s="409">
        <v>1</v>
      </c>
      <c r="L26" s="314">
        <v>922441100</v>
      </c>
      <c r="M26" s="414" t="s">
        <v>473</v>
      </c>
      <c r="N26" s="399" t="s">
        <v>199</v>
      </c>
      <c r="O26" s="399" t="s">
        <v>199</v>
      </c>
      <c r="P26" s="314">
        <v>1500000000</v>
      </c>
    </row>
    <row r="27" spans="1:16" s="13" customFormat="1">
      <c r="A27" s="50">
        <v>1</v>
      </c>
      <c r="B27" s="6" t="s">
        <v>19</v>
      </c>
      <c r="C27" s="6" t="s">
        <v>19</v>
      </c>
      <c r="D27" s="6"/>
      <c r="E27" s="50"/>
      <c r="F27" s="50"/>
      <c r="G27" s="50"/>
      <c r="H27" s="47" t="s">
        <v>17</v>
      </c>
      <c r="I27" s="311"/>
      <c r="J27" s="311"/>
      <c r="K27" s="410"/>
      <c r="L27" s="315"/>
      <c r="M27" s="400"/>
      <c r="N27" s="400"/>
      <c r="O27" s="400"/>
      <c r="P27" s="315"/>
    </row>
    <row r="28" spans="1:16" s="13" customFormat="1" ht="33">
      <c r="A28" s="50">
        <v>1</v>
      </c>
      <c r="B28" s="6" t="s">
        <v>19</v>
      </c>
      <c r="C28" s="6">
        <v>1</v>
      </c>
      <c r="D28" s="6" t="s">
        <v>19</v>
      </c>
      <c r="E28" s="6">
        <v>2</v>
      </c>
      <c r="F28" s="6" t="s">
        <v>18</v>
      </c>
      <c r="G28" s="6"/>
      <c r="H28" s="216" t="s">
        <v>349</v>
      </c>
      <c r="I28" s="311"/>
      <c r="J28" s="311"/>
      <c r="K28" s="410"/>
      <c r="L28" s="315"/>
      <c r="M28" s="400"/>
      <c r="N28" s="400"/>
      <c r="O28" s="400"/>
      <c r="P28" s="315"/>
    </row>
    <row r="29" spans="1:16" s="13" customFormat="1" ht="16.5">
      <c r="A29" s="50">
        <v>1</v>
      </c>
      <c r="B29" s="6" t="s">
        <v>19</v>
      </c>
      <c r="C29" s="6">
        <v>1</v>
      </c>
      <c r="D29" s="6" t="s">
        <v>19</v>
      </c>
      <c r="E29" s="6">
        <v>2</v>
      </c>
      <c r="F29" s="6" t="s">
        <v>18</v>
      </c>
      <c r="G29" s="6" t="s">
        <v>468</v>
      </c>
      <c r="H29" s="217" t="s">
        <v>371</v>
      </c>
      <c r="I29" s="312"/>
      <c r="J29" s="312"/>
      <c r="K29" s="411"/>
      <c r="L29" s="316"/>
      <c r="M29" s="401"/>
      <c r="N29" s="401"/>
      <c r="O29" s="401"/>
      <c r="P29" s="316"/>
    </row>
    <row r="30" spans="1:16" s="13" customFormat="1">
      <c r="A30" s="50"/>
      <c r="B30" s="6"/>
      <c r="C30" s="6"/>
      <c r="D30" s="6"/>
      <c r="E30" s="6"/>
      <c r="F30" s="6"/>
      <c r="G30" s="6"/>
      <c r="H30" s="47"/>
      <c r="I30" s="8"/>
      <c r="J30" s="8"/>
      <c r="L30" s="8"/>
      <c r="N30" s="41"/>
      <c r="O30" s="41"/>
      <c r="P30" s="41"/>
    </row>
    <row r="31" spans="1:16" s="13" customFormat="1" ht="17.25" customHeight="1">
      <c r="A31" s="50">
        <v>1</v>
      </c>
      <c r="B31" s="6" t="s">
        <v>19</v>
      </c>
      <c r="C31" s="50"/>
      <c r="D31" s="50"/>
      <c r="E31" s="50"/>
      <c r="F31" s="50"/>
      <c r="G31" s="50"/>
      <c r="H31" s="47" t="s">
        <v>1</v>
      </c>
      <c r="I31" s="310" t="s">
        <v>381</v>
      </c>
      <c r="J31" s="310" t="s">
        <v>164</v>
      </c>
      <c r="K31" s="422">
        <v>1</v>
      </c>
      <c r="L31" s="314">
        <v>30199464</v>
      </c>
      <c r="M31" s="414" t="s">
        <v>473</v>
      </c>
      <c r="N31" s="399" t="s">
        <v>199</v>
      </c>
      <c r="O31" s="399" t="s">
        <v>199</v>
      </c>
      <c r="P31" s="314">
        <v>210000000</v>
      </c>
    </row>
    <row r="32" spans="1:16" s="13" customFormat="1" ht="17.25" customHeight="1">
      <c r="A32" s="50">
        <v>1</v>
      </c>
      <c r="B32" s="6" t="s">
        <v>19</v>
      </c>
      <c r="C32" s="6" t="s">
        <v>19</v>
      </c>
      <c r="D32" s="6"/>
      <c r="E32" s="50"/>
      <c r="F32" s="50"/>
      <c r="G32" s="50"/>
      <c r="H32" s="47" t="s">
        <v>17</v>
      </c>
      <c r="I32" s="311"/>
      <c r="J32" s="311"/>
      <c r="K32" s="410"/>
      <c r="L32" s="315"/>
      <c r="M32" s="400"/>
      <c r="N32" s="400"/>
      <c r="O32" s="400"/>
      <c r="P32" s="315"/>
    </row>
    <row r="33" spans="1:16" s="13" customFormat="1" ht="17.25" customHeight="1">
      <c r="A33" s="50">
        <v>1</v>
      </c>
      <c r="B33" s="6" t="s">
        <v>19</v>
      </c>
      <c r="C33" s="6">
        <v>1</v>
      </c>
      <c r="D33" s="6" t="s">
        <v>19</v>
      </c>
      <c r="E33" s="6">
        <v>2</v>
      </c>
      <c r="F33" s="6" t="s">
        <v>18</v>
      </c>
      <c r="G33" s="6"/>
      <c r="H33" s="216" t="s">
        <v>349</v>
      </c>
      <c r="I33" s="311"/>
      <c r="J33" s="311"/>
      <c r="K33" s="410"/>
      <c r="L33" s="315"/>
      <c r="M33" s="400"/>
      <c r="N33" s="400"/>
      <c r="O33" s="400"/>
      <c r="P33" s="315"/>
    </row>
    <row r="34" spans="1:16" s="13" customFormat="1" ht="38.25" customHeight="1">
      <c r="A34" s="50">
        <v>1</v>
      </c>
      <c r="B34" s="6" t="s">
        <v>19</v>
      </c>
      <c r="C34" s="6">
        <v>1</v>
      </c>
      <c r="D34" s="6" t="s">
        <v>19</v>
      </c>
      <c r="E34" s="6">
        <v>2</v>
      </c>
      <c r="F34" s="6" t="s">
        <v>18</v>
      </c>
      <c r="G34" s="6" t="s">
        <v>51</v>
      </c>
      <c r="H34" s="217" t="s">
        <v>380</v>
      </c>
      <c r="I34" s="312"/>
      <c r="J34" s="312"/>
      <c r="K34" s="411"/>
      <c r="L34" s="316"/>
      <c r="M34" s="401"/>
      <c r="N34" s="401"/>
      <c r="O34" s="401"/>
      <c r="P34" s="316"/>
    </row>
    <row r="35" spans="1:16" s="13" customFormat="1" ht="15.75" customHeight="1">
      <c r="A35" s="50"/>
      <c r="B35" s="6"/>
      <c r="C35" s="6"/>
      <c r="D35" s="6"/>
      <c r="E35" s="6"/>
      <c r="F35" s="6"/>
      <c r="G35" s="6"/>
      <c r="H35" s="47"/>
      <c r="I35" s="8"/>
      <c r="K35" s="46"/>
      <c r="L35" s="40"/>
      <c r="M35" s="34"/>
      <c r="N35" s="34"/>
      <c r="O35" s="34"/>
      <c r="P35" s="34"/>
    </row>
    <row r="36" spans="1:16" s="13" customFormat="1" ht="15.75" customHeight="1">
      <c r="A36" s="50">
        <v>1</v>
      </c>
      <c r="B36" s="6" t="s">
        <v>19</v>
      </c>
      <c r="C36" s="50"/>
      <c r="D36" s="50"/>
      <c r="E36" s="50"/>
      <c r="F36" s="50"/>
      <c r="G36" s="50"/>
      <c r="H36" s="47" t="s">
        <v>1</v>
      </c>
      <c r="I36" s="310" t="s">
        <v>238</v>
      </c>
      <c r="J36" s="310" t="s">
        <v>164</v>
      </c>
      <c r="K36" s="418">
        <v>1</v>
      </c>
      <c r="L36" s="315">
        <v>4543985600</v>
      </c>
      <c r="M36" s="414" t="s">
        <v>473</v>
      </c>
      <c r="N36" s="399" t="s">
        <v>199</v>
      </c>
      <c r="O36" s="399" t="s">
        <v>199</v>
      </c>
      <c r="P36" s="314">
        <v>6000000000</v>
      </c>
    </row>
    <row r="37" spans="1:16" s="13" customFormat="1">
      <c r="A37" s="50">
        <v>1</v>
      </c>
      <c r="B37" s="6" t="s">
        <v>19</v>
      </c>
      <c r="C37" s="6" t="s">
        <v>19</v>
      </c>
      <c r="D37" s="6"/>
      <c r="E37" s="50"/>
      <c r="F37" s="50"/>
      <c r="G37" s="50"/>
      <c r="H37" s="47" t="s">
        <v>17</v>
      </c>
      <c r="I37" s="311"/>
      <c r="J37" s="311"/>
      <c r="K37" s="410"/>
      <c r="L37" s="315"/>
      <c r="M37" s="400"/>
      <c r="N37" s="400"/>
      <c r="O37" s="400"/>
      <c r="P37" s="315"/>
    </row>
    <row r="38" spans="1:16" s="13" customFormat="1" ht="33">
      <c r="A38" s="50">
        <v>1</v>
      </c>
      <c r="B38" s="6" t="s">
        <v>19</v>
      </c>
      <c r="C38" s="6">
        <v>1</v>
      </c>
      <c r="D38" s="6" t="s">
        <v>19</v>
      </c>
      <c r="E38" s="6">
        <v>2</v>
      </c>
      <c r="F38" s="6" t="s">
        <v>469</v>
      </c>
      <c r="G38" s="6"/>
      <c r="H38" s="216" t="s">
        <v>399</v>
      </c>
      <c r="I38" s="311"/>
      <c r="J38" s="311"/>
      <c r="K38" s="410"/>
      <c r="L38" s="315"/>
      <c r="M38" s="400"/>
      <c r="N38" s="400"/>
      <c r="O38" s="400"/>
      <c r="P38" s="315"/>
    </row>
    <row r="39" spans="1:16" s="13" customFormat="1" ht="16.5">
      <c r="A39" s="50">
        <v>1</v>
      </c>
      <c r="B39" s="6" t="s">
        <v>19</v>
      </c>
      <c r="C39" s="6">
        <v>1</v>
      </c>
      <c r="D39" s="6" t="s">
        <v>19</v>
      </c>
      <c r="E39" s="6">
        <v>2</v>
      </c>
      <c r="F39" s="6" t="s">
        <v>469</v>
      </c>
      <c r="G39" s="6" t="s">
        <v>18</v>
      </c>
      <c r="H39" s="217" t="s">
        <v>403</v>
      </c>
      <c r="I39" s="312"/>
      <c r="J39" s="312"/>
      <c r="K39" s="411"/>
      <c r="L39" s="316"/>
      <c r="M39" s="401"/>
      <c r="N39" s="401"/>
      <c r="O39" s="401"/>
      <c r="P39" s="316"/>
    </row>
    <row r="40" spans="1:16" s="13" customFormat="1" ht="15.75" customHeight="1">
      <c r="A40" s="50"/>
      <c r="B40" s="6"/>
      <c r="C40" s="6"/>
      <c r="D40" s="6"/>
      <c r="E40" s="6"/>
      <c r="F40" s="6"/>
      <c r="G40" s="6"/>
      <c r="H40" s="47"/>
      <c r="I40" s="8"/>
      <c r="J40" s="35"/>
      <c r="K40" s="46"/>
      <c r="L40" s="40"/>
      <c r="M40" s="34"/>
      <c r="N40" s="34"/>
      <c r="O40" s="34"/>
      <c r="P40" s="34"/>
    </row>
    <row r="41" spans="1:16" s="13" customFormat="1">
      <c r="A41" s="50">
        <v>1</v>
      </c>
      <c r="B41" s="6" t="s">
        <v>19</v>
      </c>
      <c r="C41" s="50"/>
      <c r="D41" s="50"/>
      <c r="E41" s="50"/>
      <c r="F41" s="50"/>
      <c r="G41" s="50"/>
      <c r="H41" s="47" t="s">
        <v>1</v>
      </c>
      <c r="I41" s="310" t="s">
        <v>420</v>
      </c>
      <c r="J41" s="311" t="s">
        <v>164</v>
      </c>
      <c r="K41" s="418">
        <v>1</v>
      </c>
      <c r="L41" s="315">
        <v>5634790000</v>
      </c>
      <c r="M41" s="414" t="s">
        <v>473</v>
      </c>
      <c r="N41" s="399" t="s">
        <v>199</v>
      </c>
      <c r="O41" s="399" t="s">
        <v>199</v>
      </c>
      <c r="P41" s="314">
        <v>4000000000</v>
      </c>
    </row>
    <row r="42" spans="1:16" s="13" customFormat="1">
      <c r="A42" s="50">
        <v>1</v>
      </c>
      <c r="B42" s="6" t="s">
        <v>19</v>
      </c>
      <c r="C42" s="6" t="s">
        <v>19</v>
      </c>
      <c r="D42" s="6"/>
      <c r="E42" s="50"/>
      <c r="F42" s="50"/>
      <c r="G42" s="50"/>
      <c r="H42" s="47" t="s">
        <v>17</v>
      </c>
      <c r="I42" s="311"/>
      <c r="J42" s="311"/>
      <c r="K42" s="410"/>
      <c r="L42" s="315"/>
      <c r="M42" s="400"/>
      <c r="N42" s="400"/>
      <c r="O42" s="400"/>
      <c r="P42" s="315"/>
    </row>
    <row r="43" spans="1:16" s="13" customFormat="1" ht="33">
      <c r="A43" s="50">
        <v>1</v>
      </c>
      <c r="B43" s="6" t="s">
        <v>19</v>
      </c>
      <c r="C43" s="6">
        <v>1</v>
      </c>
      <c r="D43" s="6" t="s">
        <v>19</v>
      </c>
      <c r="E43" s="6">
        <v>2</v>
      </c>
      <c r="F43" s="6" t="s">
        <v>476</v>
      </c>
      <c r="G43" s="6"/>
      <c r="H43" s="216" t="s">
        <v>415</v>
      </c>
      <c r="I43" s="311"/>
      <c r="J43" s="311"/>
      <c r="K43" s="410"/>
      <c r="L43" s="315"/>
      <c r="M43" s="400"/>
      <c r="N43" s="400"/>
      <c r="O43" s="400"/>
      <c r="P43" s="315"/>
    </row>
    <row r="44" spans="1:16" s="13" customFormat="1" ht="16.5">
      <c r="A44" s="50">
        <v>1</v>
      </c>
      <c r="B44" s="6" t="s">
        <v>19</v>
      </c>
      <c r="C44" s="6">
        <v>1</v>
      </c>
      <c r="D44" s="6" t="s">
        <v>19</v>
      </c>
      <c r="E44" s="6">
        <v>2</v>
      </c>
      <c r="F44" s="6" t="s">
        <v>476</v>
      </c>
      <c r="G44" s="6" t="s">
        <v>18</v>
      </c>
      <c r="H44" s="217" t="s">
        <v>419</v>
      </c>
      <c r="I44" s="312"/>
      <c r="J44" s="312"/>
      <c r="K44" s="411"/>
      <c r="L44" s="316"/>
      <c r="M44" s="401"/>
      <c r="N44" s="401"/>
      <c r="O44" s="401"/>
      <c r="P44" s="316"/>
    </row>
    <row r="45" spans="1:16" s="13" customFormat="1" ht="15.75" customHeight="1">
      <c r="A45" s="50"/>
      <c r="B45" s="6"/>
      <c r="C45" s="6"/>
      <c r="D45" s="6"/>
      <c r="E45" s="6"/>
      <c r="F45" s="6"/>
      <c r="G45" s="6"/>
      <c r="H45" s="47"/>
      <c r="I45" s="8"/>
      <c r="J45" s="35"/>
      <c r="K45" s="46"/>
      <c r="L45" s="40"/>
      <c r="M45" s="34"/>
      <c r="N45" s="34"/>
      <c r="O45" s="34"/>
      <c r="P45" s="34"/>
    </row>
    <row r="46" spans="1:16" s="13" customFormat="1">
      <c r="A46" s="50">
        <v>1</v>
      </c>
      <c r="B46" s="6" t="s">
        <v>19</v>
      </c>
      <c r="C46" s="50"/>
      <c r="D46" s="50"/>
      <c r="E46" s="50"/>
      <c r="F46" s="50"/>
      <c r="G46" s="50"/>
      <c r="H46" s="47" t="s">
        <v>1</v>
      </c>
      <c r="I46" s="310" t="s">
        <v>424</v>
      </c>
      <c r="J46" s="311" t="s">
        <v>164</v>
      </c>
      <c r="K46" s="410" t="s">
        <v>165</v>
      </c>
      <c r="L46" s="315">
        <v>9619500000</v>
      </c>
      <c r="M46" s="414" t="s">
        <v>473</v>
      </c>
      <c r="N46" s="399" t="s">
        <v>199</v>
      </c>
      <c r="O46" s="399" t="s">
        <v>199</v>
      </c>
      <c r="P46" s="314">
        <v>12450000000</v>
      </c>
    </row>
    <row r="47" spans="1:16" s="13" customFormat="1">
      <c r="A47" s="50">
        <v>1</v>
      </c>
      <c r="B47" s="6" t="s">
        <v>19</v>
      </c>
      <c r="C47" s="6" t="s">
        <v>19</v>
      </c>
      <c r="D47" s="6"/>
      <c r="E47" s="50"/>
      <c r="F47" s="50"/>
      <c r="G47" s="50"/>
      <c r="H47" s="47" t="s">
        <v>17</v>
      </c>
      <c r="I47" s="311"/>
      <c r="J47" s="311"/>
      <c r="K47" s="410"/>
      <c r="L47" s="315"/>
      <c r="M47" s="400"/>
      <c r="N47" s="400"/>
      <c r="O47" s="400"/>
      <c r="P47" s="315"/>
    </row>
    <row r="48" spans="1:16" s="13" customFormat="1" ht="33">
      <c r="A48" s="50">
        <v>1</v>
      </c>
      <c r="B48" s="6" t="s">
        <v>19</v>
      </c>
      <c r="C48" s="6">
        <v>1</v>
      </c>
      <c r="D48" s="6" t="s">
        <v>19</v>
      </c>
      <c r="E48" s="6">
        <v>2</v>
      </c>
      <c r="F48" s="6" t="s">
        <v>476</v>
      </c>
      <c r="G48" s="6"/>
      <c r="H48" s="216" t="s">
        <v>415</v>
      </c>
      <c r="I48" s="311"/>
      <c r="J48" s="311"/>
      <c r="K48" s="410"/>
      <c r="L48" s="315"/>
      <c r="M48" s="400"/>
      <c r="N48" s="400"/>
      <c r="O48" s="400"/>
      <c r="P48" s="315"/>
    </row>
    <row r="49" spans="1:16" s="13" customFormat="1" ht="16.5">
      <c r="A49" s="50">
        <v>1</v>
      </c>
      <c r="B49" s="6" t="s">
        <v>19</v>
      </c>
      <c r="C49" s="6">
        <v>1</v>
      </c>
      <c r="D49" s="6" t="s">
        <v>19</v>
      </c>
      <c r="E49" s="6">
        <v>2</v>
      </c>
      <c r="F49" s="6" t="s">
        <v>476</v>
      </c>
      <c r="G49" s="6" t="s">
        <v>19</v>
      </c>
      <c r="H49" s="217" t="s">
        <v>423</v>
      </c>
      <c r="I49" s="312"/>
      <c r="J49" s="312"/>
      <c r="K49" s="411"/>
      <c r="L49" s="316"/>
      <c r="M49" s="401"/>
      <c r="N49" s="401"/>
      <c r="O49" s="401"/>
      <c r="P49" s="316"/>
    </row>
    <row r="50" spans="1:16" s="13" customFormat="1" ht="15.75" customHeight="1">
      <c r="A50" s="50"/>
      <c r="B50" s="6"/>
      <c r="C50" s="6"/>
      <c r="D50" s="6"/>
      <c r="E50" s="6"/>
      <c r="F50" s="6"/>
      <c r="G50" s="6"/>
      <c r="H50" s="47"/>
      <c r="I50" s="8"/>
      <c r="J50" s="35"/>
      <c r="K50" s="46"/>
      <c r="L50" s="40"/>
      <c r="M50" s="34"/>
      <c r="N50" s="34"/>
      <c r="O50" s="34"/>
      <c r="P50" s="34"/>
    </row>
    <row r="51" spans="1:16" s="13" customFormat="1">
      <c r="A51" s="50">
        <v>1</v>
      </c>
      <c r="B51" s="6" t="s">
        <v>19</v>
      </c>
      <c r="C51" s="50"/>
      <c r="D51" s="50"/>
      <c r="E51" s="50"/>
      <c r="F51" s="50"/>
      <c r="G51" s="50"/>
      <c r="H51" s="47" t="s">
        <v>1</v>
      </c>
      <c r="I51" s="310" t="s">
        <v>432</v>
      </c>
      <c r="J51" s="311" t="s">
        <v>164</v>
      </c>
      <c r="K51" s="410" t="s">
        <v>203</v>
      </c>
      <c r="L51" s="315">
        <v>193710000</v>
      </c>
      <c r="M51" s="414" t="s">
        <v>473</v>
      </c>
      <c r="N51" s="399" t="s">
        <v>199</v>
      </c>
      <c r="O51" s="399" t="s">
        <v>199</v>
      </c>
      <c r="P51" s="314">
        <v>251710000</v>
      </c>
    </row>
    <row r="52" spans="1:16" s="13" customFormat="1">
      <c r="A52" s="50">
        <v>1</v>
      </c>
      <c r="B52" s="6" t="s">
        <v>19</v>
      </c>
      <c r="C52" s="6" t="s">
        <v>19</v>
      </c>
      <c r="D52" s="6"/>
      <c r="E52" s="50"/>
      <c r="F52" s="50"/>
      <c r="G52" s="50"/>
      <c r="H52" s="47" t="s">
        <v>17</v>
      </c>
      <c r="I52" s="311"/>
      <c r="J52" s="311"/>
      <c r="K52" s="410"/>
      <c r="L52" s="315"/>
      <c r="M52" s="400"/>
      <c r="N52" s="400"/>
      <c r="O52" s="400"/>
      <c r="P52" s="315"/>
    </row>
    <row r="53" spans="1:16" s="13" customFormat="1" ht="33">
      <c r="A53" s="50">
        <v>1</v>
      </c>
      <c r="B53" s="6" t="s">
        <v>19</v>
      </c>
      <c r="C53" s="6">
        <v>1</v>
      </c>
      <c r="D53" s="6" t="s">
        <v>19</v>
      </c>
      <c r="E53" s="6">
        <v>2</v>
      </c>
      <c r="F53" s="6">
        <v>11</v>
      </c>
      <c r="G53" s="6"/>
      <c r="H53" s="216" t="s">
        <v>427</v>
      </c>
      <c r="I53" s="311"/>
      <c r="J53" s="311"/>
      <c r="K53" s="410"/>
      <c r="L53" s="315"/>
      <c r="M53" s="400"/>
      <c r="N53" s="400"/>
      <c r="O53" s="400"/>
      <c r="P53" s="315"/>
    </row>
    <row r="54" spans="1:16" s="13" customFormat="1" ht="33">
      <c r="A54" s="50">
        <v>1</v>
      </c>
      <c r="B54" s="6" t="s">
        <v>19</v>
      </c>
      <c r="C54" s="6" t="s">
        <v>19</v>
      </c>
      <c r="D54" s="6" t="s">
        <v>19</v>
      </c>
      <c r="E54" s="6">
        <v>2</v>
      </c>
      <c r="F54" s="6">
        <v>11</v>
      </c>
      <c r="G54" s="6" t="s">
        <v>18</v>
      </c>
      <c r="H54" s="217" t="s">
        <v>431</v>
      </c>
      <c r="I54" s="312"/>
      <c r="J54" s="312"/>
      <c r="K54" s="411"/>
      <c r="L54" s="316"/>
      <c r="M54" s="401"/>
      <c r="N54" s="401"/>
      <c r="O54" s="401"/>
      <c r="P54" s="316"/>
    </row>
    <row r="55" spans="1:16" s="13" customFormat="1" ht="15.75" customHeight="1">
      <c r="A55" s="50"/>
      <c r="B55" s="6"/>
      <c r="C55" s="6"/>
      <c r="D55" s="6"/>
      <c r="E55" s="6"/>
      <c r="F55" s="6"/>
      <c r="G55" s="6"/>
      <c r="H55" s="47"/>
      <c r="I55" s="8"/>
      <c r="J55" s="35"/>
      <c r="K55" s="46"/>
      <c r="L55" s="40"/>
      <c r="M55" s="34"/>
      <c r="N55" s="34"/>
      <c r="O55" s="34"/>
      <c r="P55" s="34"/>
    </row>
    <row r="56" spans="1:16" s="13" customFormat="1">
      <c r="A56" s="50">
        <v>1</v>
      </c>
      <c r="B56" s="6" t="s">
        <v>19</v>
      </c>
      <c r="C56" s="50"/>
      <c r="D56" s="50"/>
      <c r="E56" s="50"/>
      <c r="F56" s="50"/>
      <c r="G56" s="50"/>
      <c r="H56" s="47" t="s">
        <v>1</v>
      </c>
      <c r="I56" s="310" t="s">
        <v>437</v>
      </c>
      <c r="J56" s="311" t="s">
        <v>164</v>
      </c>
      <c r="K56" s="418">
        <v>1</v>
      </c>
      <c r="L56" s="315">
        <v>2452352800</v>
      </c>
      <c r="M56" s="414" t="s">
        <v>473</v>
      </c>
      <c r="N56" s="399" t="s">
        <v>199</v>
      </c>
      <c r="O56" s="399" t="s">
        <v>199</v>
      </c>
      <c r="P56" s="314">
        <f>L56*5%+L56</f>
        <v>2574970440</v>
      </c>
    </row>
    <row r="57" spans="1:16" s="13" customFormat="1">
      <c r="A57" s="50">
        <v>1</v>
      </c>
      <c r="B57" s="6" t="s">
        <v>19</v>
      </c>
      <c r="C57" s="6" t="s">
        <v>19</v>
      </c>
      <c r="D57" s="6"/>
      <c r="E57" s="50"/>
      <c r="F57" s="50"/>
      <c r="G57" s="50"/>
      <c r="H57" s="47" t="s">
        <v>17</v>
      </c>
      <c r="I57" s="311"/>
      <c r="J57" s="311"/>
      <c r="K57" s="410"/>
      <c r="L57" s="315"/>
      <c r="M57" s="400"/>
      <c r="N57" s="400"/>
      <c r="O57" s="400"/>
      <c r="P57" s="315"/>
    </row>
    <row r="58" spans="1:16" s="13" customFormat="1" ht="33">
      <c r="A58" s="50">
        <v>1</v>
      </c>
      <c r="B58" s="6" t="s">
        <v>19</v>
      </c>
      <c r="C58" s="6">
        <v>1</v>
      </c>
      <c r="D58" s="6" t="s">
        <v>19</v>
      </c>
      <c r="E58" s="6">
        <v>2</v>
      </c>
      <c r="F58" s="6">
        <v>11</v>
      </c>
      <c r="G58" s="6"/>
      <c r="H58" s="216" t="s">
        <v>427</v>
      </c>
      <c r="I58" s="311"/>
      <c r="J58" s="311"/>
      <c r="K58" s="410"/>
      <c r="L58" s="315"/>
      <c r="M58" s="400"/>
      <c r="N58" s="400"/>
      <c r="O58" s="400"/>
      <c r="P58" s="315"/>
    </row>
    <row r="59" spans="1:16" s="13" customFormat="1" ht="33">
      <c r="A59" s="50">
        <v>1</v>
      </c>
      <c r="B59" s="6" t="s">
        <v>19</v>
      </c>
      <c r="C59" s="6" t="s">
        <v>19</v>
      </c>
      <c r="D59" s="6" t="s">
        <v>19</v>
      </c>
      <c r="E59" s="6">
        <v>2</v>
      </c>
      <c r="F59" s="6">
        <v>11</v>
      </c>
      <c r="G59" s="6" t="s">
        <v>19</v>
      </c>
      <c r="H59" s="217" t="s">
        <v>436</v>
      </c>
      <c r="I59" s="312"/>
      <c r="J59" s="312"/>
      <c r="K59" s="411"/>
      <c r="L59" s="316"/>
      <c r="M59" s="401"/>
      <c r="N59" s="401"/>
      <c r="O59" s="401"/>
      <c r="P59" s="316"/>
    </row>
    <row r="60" spans="1:16" s="13" customFormat="1" ht="15.75" customHeight="1">
      <c r="A60" s="50"/>
      <c r="B60" s="6"/>
      <c r="C60" s="6"/>
      <c r="D60" s="6"/>
      <c r="E60" s="6"/>
      <c r="F60" s="6"/>
      <c r="G60" s="6"/>
      <c r="H60" s="47"/>
      <c r="I60" s="8"/>
      <c r="J60" s="35"/>
      <c r="K60" s="46"/>
      <c r="L60" s="40"/>
      <c r="M60" s="34"/>
      <c r="N60" s="34"/>
      <c r="O60" s="34"/>
      <c r="P60" s="34"/>
    </row>
    <row r="61" spans="1:16" s="13" customFormat="1">
      <c r="A61" s="50">
        <v>1</v>
      </c>
      <c r="B61" s="6" t="s">
        <v>19</v>
      </c>
      <c r="C61" s="50"/>
      <c r="D61" s="50"/>
      <c r="E61" s="50"/>
      <c r="F61" s="50"/>
      <c r="G61" s="50"/>
      <c r="H61" s="47" t="s">
        <v>1</v>
      </c>
      <c r="I61" s="310" t="s">
        <v>447</v>
      </c>
      <c r="J61" s="311" t="s">
        <v>164</v>
      </c>
      <c r="K61" s="410" t="s">
        <v>485</v>
      </c>
      <c r="L61" s="315">
        <v>5805000000</v>
      </c>
      <c r="M61" s="414" t="s">
        <v>473</v>
      </c>
      <c r="N61" s="399" t="s">
        <v>199</v>
      </c>
      <c r="O61" s="399" t="s">
        <v>199</v>
      </c>
      <c r="P61" s="314">
        <f>L61*5%+L61</f>
        <v>6095250000</v>
      </c>
    </row>
    <row r="62" spans="1:16" s="13" customFormat="1">
      <c r="A62" s="50">
        <v>1</v>
      </c>
      <c r="B62" s="6" t="s">
        <v>19</v>
      </c>
      <c r="C62" s="6" t="s">
        <v>19</v>
      </c>
      <c r="D62" s="6"/>
      <c r="E62" s="50"/>
      <c r="F62" s="50"/>
      <c r="G62" s="50"/>
      <c r="H62" s="47" t="s">
        <v>17</v>
      </c>
      <c r="I62" s="311"/>
      <c r="J62" s="311"/>
      <c r="K62" s="410"/>
      <c r="L62" s="315"/>
      <c r="M62" s="400"/>
      <c r="N62" s="400"/>
      <c r="O62" s="400"/>
      <c r="P62" s="315"/>
    </row>
    <row r="63" spans="1:16" s="13" customFormat="1" ht="33">
      <c r="A63" s="50">
        <v>1</v>
      </c>
      <c r="B63" s="6" t="s">
        <v>19</v>
      </c>
      <c r="C63" s="6">
        <v>1</v>
      </c>
      <c r="D63" s="6" t="s">
        <v>19</v>
      </c>
      <c r="E63" s="6">
        <v>2</v>
      </c>
      <c r="F63" s="6">
        <v>11</v>
      </c>
      <c r="G63" s="6"/>
      <c r="H63" s="216" t="s">
        <v>427</v>
      </c>
      <c r="I63" s="311"/>
      <c r="J63" s="311"/>
      <c r="K63" s="410"/>
      <c r="L63" s="315"/>
      <c r="M63" s="400"/>
      <c r="N63" s="400"/>
      <c r="O63" s="400"/>
      <c r="P63" s="315"/>
    </row>
    <row r="64" spans="1:16" s="13" customFormat="1" ht="15.75" customHeight="1">
      <c r="A64" s="50">
        <v>1</v>
      </c>
      <c r="B64" s="6" t="s">
        <v>19</v>
      </c>
      <c r="C64" s="6" t="s">
        <v>19</v>
      </c>
      <c r="D64" s="6" t="s">
        <v>19</v>
      </c>
      <c r="E64" s="6">
        <v>2</v>
      </c>
      <c r="F64" s="6">
        <v>11</v>
      </c>
      <c r="G64" s="6" t="s">
        <v>20</v>
      </c>
      <c r="H64" s="217" t="s">
        <v>446</v>
      </c>
      <c r="I64" s="312"/>
      <c r="J64" s="312"/>
      <c r="K64" s="411"/>
      <c r="L64" s="316"/>
      <c r="M64" s="401"/>
      <c r="N64" s="401"/>
      <c r="O64" s="401"/>
      <c r="P64" s="316"/>
    </row>
    <row r="65" spans="1:16" s="13" customFormat="1" ht="15.75" customHeight="1">
      <c r="A65" s="5"/>
      <c r="B65" s="6"/>
      <c r="C65" s="6"/>
      <c r="D65" s="6"/>
      <c r="E65" s="6"/>
      <c r="F65" s="6"/>
      <c r="G65" s="6"/>
      <c r="H65" s="32"/>
      <c r="I65" s="8"/>
      <c r="J65" s="35"/>
      <c r="K65" s="46"/>
      <c r="L65" s="40"/>
      <c r="M65" s="34"/>
      <c r="N65" s="34"/>
      <c r="O65" s="34"/>
      <c r="P65" s="34"/>
    </row>
    <row r="66" spans="1:16" s="13" customFormat="1" ht="15.75" customHeight="1">
      <c r="A66" s="50">
        <v>1</v>
      </c>
      <c r="B66" s="6" t="s">
        <v>19</v>
      </c>
      <c r="C66" s="50"/>
      <c r="D66" s="50"/>
      <c r="E66" s="50"/>
      <c r="F66" s="50"/>
      <c r="G66" s="50"/>
      <c r="H66" s="32" t="s">
        <v>1</v>
      </c>
      <c r="I66" s="310" t="s">
        <v>494</v>
      </c>
      <c r="J66" s="311" t="s">
        <v>164</v>
      </c>
      <c r="K66" s="410" t="s">
        <v>483</v>
      </c>
      <c r="L66" s="315">
        <v>35000000000</v>
      </c>
      <c r="M66" s="414" t="s">
        <v>473</v>
      </c>
      <c r="N66" s="399" t="s">
        <v>199</v>
      </c>
      <c r="O66" s="399" t="s">
        <v>199</v>
      </c>
      <c r="P66" s="320" t="s">
        <v>199</v>
      </c>
    </row>
    <row r="67" spans="1:16" s="13" customFormat="1">
      <c r="A67" s="50">
        <v>1</v>
      </c>
      <c r="B67" s="6" t="s">
        <v>19</v>
      </c>
      <c r="C67" s="6" t="s">
        <v>19</v>
      </c>
      <c r="D67" s="6"/>
      <c r="E67" s="50"/>
      <c r="F67" s="50"/>
      <c r="G67" s="50"/>
      <c r="H67" s="32" t="s">
        <v>17</v>
      </c>
      <c r="I67" s="311"/>
      <c r="J67" s="311"/>
      <c r="K67" s="410"/>
      <c r="L67" s="315"/>
      <c r="M67" s="400"/>
      <c r="N67" s="400"/>
      <c r="O67" s="400"/>
      <c r="P67" s="315"/>
    </row>
    <row r="68" spans="1:16" s="13" customFormat="1" ht="33">
      <c r="A68" s="50">
        <v>1</v>
      </c>
      <c r="B68" s="6" t="s">
        <v>19</v>
      </c>
      <c r="C68" s="6">
        <v>1</v>
      </c>
      <c r="D68" s="6" t="s">
        <v>19</v>
      </c>
      <c r="E68" s="6">
        <v>2</v>
      </c>
      <c r="F68" s="6">
        <v>11</v>
      </c>
      <c r="G68" s="6"/>
      <c r="H68" s="216" t="s">
        <v>427</v>
      </c>
      <c r="I68" s="311"/>
      <c r="J68" s="311"/>
      <c r="K68" s="410"/>
      <c r="L68" s="315"/>
      <c r="M68" s="400"/>
      <c r="N68" s="400"/>
      <c r="O68" s="400"/>
      <c r="P68" s="315"/>
    </row>
    <row r="69" spans="1:16" s="13" customFormat="1">
      <c r="A69" s="50">
        <v>1</v>
      </c>
      <c r="B69" s="6" t="s">
        <v>19</v>
      </c>
      <c r="C69" s="6" t="s">
        <v>19</v>
      </c>
      <c r="D69" s="6" t="s">
        <v>19</v>
      </c>
      <c r="E69" s="6">
        <v>2</v>
      </c>
      <c r="F69" s="6">
        <v>11</v>
      </c>
      <c r="G69" s="6" t="s">
        <v>468</v>
      </c>
      <c r="H69" s="47" t="s">
        <v>467</v>
      </c>
      <c r="I69" s="312"/>
      <c r="J69" s="312"/>
      <c r="K69" s="411"/>
      <c r="L69" s="316"/>
      <c r="M69" s="401"/>
      <c r="N69" s="401"/>
      <c r="O69" s="401"/>
      <c r="P69" s="316"/>
    </row>
    <row r="70" spans="1:16" s="13" customFormat="1" ht="15.75" customHeight="1">
      <c r="A70" s="5"/>
      <c r="B70" s="6"/>
      <c r="C70" s="6"/>
      <c r="D70" s="6"/>
      <c r="E70" s="6"/>
      <c r="F70" s="6"/>
      <c r="G70" s="6"/>
      <c r="H70" s="32"/>
      <c r="I70" s="8"/>
      <c r="J70" s="35"/>
      <c r="K70" s="46"/>
      <c r="L70" s="40"/>
      <c r="M70" s="34"/>
      <c r="N70" s="34"/>
      <c r="O70" s="34"/>
      <c r="P70" s="34"/>
    </row>
    <row r="71" spans="1:16" s="13" customFormat="1" ht="15.75" customHeight="1">
      <c r="A71" s="50">
        <v>1</v>
      </c>
      <c r="B71" s="6" t="s">
        <v>19</v>
      </c>
      <c r="C71" s="50"/>
      <c r="D71" s="50"/>
      <c r="E71" s="50"/>
      <c r="F71" s="50"/>
      <c r="G71" s="50"/>
      <c r="H71" s="32" t="s">
        <v>1</v>
      </c>
      <c r="I71" s="310" t="s">
        <v>494</v>
      </c>
      <c r="J71" s="311" t="s">
        <v>164</v>
      </c>
      <c r="K71" s="410" t="s">
        <v>483</v>
      </c>
      <c r="L71" s="315">
        <v>4571720000</v>
      </c>
      <c r="M71" s="414" t="s">
        <v>473</v>
      </c>
      <c r="N71" s="399" t="s">
        <v>199</v>
      </c>
      <c r="O71" s="399" t="s">
        <v>199</v>
      </c>
      <c r="P71" s="320" t="s">
        <v>199</v>
      </c>
    </row>
    <row r="72" spans="1:16" s="13" customFormat="1">
      <c r="A72" s="50">
        <v>1</v>
      </c>
      <c r="B72" s="6" t="s">
        <v>19</v>
      </c>
      <c r="C72" s="6" t="s">
        <v>19</v>
      </c>
      <c r="D72" s="6"/>
      <c r="E72" s="50"/>
      <c r="F72" s="50"/>
      <c r="G72" s="50"/>
      <c r="H72" s="32" t="s">
        <v>17</v>
      </c>
      <c r="I72" s="311"/>
      <c r="J72" s="311"/>
      <c r="K72" s="410"/>
      <c r="L72" s="315"/>
      <c r="M72" s="400"/>
      <c r="N72" s="400"/>
      <c r="O72" s="400"/>
      <c r="P72" s="315"/>
    </row>
    <row r="73" spans="1:16" s="13" customFormat="1" ht="33">
      <c r="A73" s="50">
        <v>1</v>
      </c>
      <c r="B73" s="6" t="s">
        <v>19</v>
      </c>
      <c r="C73" s="6">
        <v>1</v>
      </c>
      <c r="D73" s="6" t="s">
        <v>19</v>
      </c>
      <c r="E73" s="6">
        <v>2</v>
      </c>
      <c r="F73" s="6">
        <v>11</v>
      </c>
      <c r="G73" s="6"/>
      <c r="H73" s="216" t="s">
        <v>427</v>
      </c>
      <c r="I73" s="311"/>
      <c r="J73" s="311"/>
      <c r="K73" s="410"/>
      <c r="L73" s="315"/>
      <c r="M73" s="400"/>
      <c r="N73" s="400"/>
      <c r="O73" s="400"/>
      <c r="P73" s="315"/>
    </row>
    <row r="74" spans="1:16" s="13" customFormat="1" ht="30">
      <c r="A74" s="50">
        <v>1</v>
      </c>
      <c r="B74" s="6" t="s">
        <v>19</v>
      </c>
      <c r="C74" s="6" t="s">
        <v>19</v>
      </c>
      <c r="D74" s="6" t="s">
        <v>19</v>
      </c>
      <c r="E74" s="6">
        <v>2</v>
      </c>
      <c r="F74" s="6">
        <v>11</v>
      </c>
      <c r="G74" s="6" t="s">
        <v>51</v>
      </c>
      <c r="H74" s="47" t="s">
        <v>247</v>
      </c>
      <c r="I74" s="312"/>
      <c r="J74" s="312"/>
      <c r="K74" s="411"/>
      <c r="L74" s="316"/>
      <c r="M74" s="401"/>
      <c r="N74" s="401"/>
      <c r="O74" s="401"/>
      <c r="P74" s="316"/>
    </row>
    <row r="75" spans="1:16" s="13" customFormat="1" ht="15.75" customHeight="1">
      <c r="A75" s="5"/>
      <c r="B75" s="6"/>
      <c r="C75" s="6"/>
      <c r="D75" s="6"/>
      <c r="E75" s="6"/>
      <c r="F75" s="6"/>
      <c r="G75" s="6"/>
      <c r="H75" s="32"/>
      <c r="I75" s="8"/>
      <c r="J75" s="35"/>
      <c r="K75" s="46"/>
      <c r="L75" s="40"/>
      <c r="M75" s="34"/>
      <c r="N75" s="34"/>
      <c r="O75" s="34"/>
      <c r="P75" s="34"/>
    </row>
    <row r="76" spans="1:16" s="13" customFormat="1">
      <c r="A76" s="50">
        <v>1</v>
      </c>
      <c r="B76" s="6" t="s">
        <v>19</v>
      </c>
      <c r="C76" s="50"/>
      <c r="D76" s="50"/>
      <c r="E76" s="50"/>
      <c r="F76" s="50"/>
      <c r="G76" s="50"/>
      <c r="H76" s="32" t="s">
        <v>1</v>
      </c>
      <c r="I76" s="310" t="s">
        <v>494</v>
      </c>
      <c r="J76" s="311" t="s">
        <v>164</v>
      </c>
      <c r="K76" s="410" t="s">
        <v>484</v>
      </c>
      <c r="L76" s="315">
        <v>2000000000</v>
      </c>
      <c r="M76" s="414" t="s">
        <v>473</v>
      </c>
      <c r="N76" s="399" t="s">
        <v>199</v>
      </c>
      <c r="O76" s="399" t="s">
        <v>199</v>
      </c>
      <c r="P76" s="320" t="s">
        <v>199</v>
      </c>
    </row>
    <row r="77" spans="1:16" s="13" customFormat="1">
      <c r="A77" s="50">
        <v>1</v>
      </c>
      <c r="B77" s="6" t="s">
        <v>19</v>
      </c>
      <c r="C77" s="6" t="s">
        <v>19</v>
      </c>
      <c r="D77" s="6"/>
      <c r="E77" s="50"/>
      <c r="F77" s="50"/>
      <c r="G77" s="50"/>
      <c r="H77" s="32" t="s">
        <v>17</v>
      </c>
      <c r="I77" s="311"/>
      <c r="J77" s="311"/>
      <c r="K77" s="410"/>
      <c r="L77" s="315"/>
      <c r="M77" s="400"/>
      <c r="N77" s="400"/>
      <c r="O77" s="400"/>
      <c r="P77" s="315"/>
    </row>
    <row r="78" spans="1:16" s="13" customFormat="1" ht="33">
      <c r="A78" s="50">
        <v>1</v>
      </c>
      <c r="B78" s="6" t="s">
        <v>19</v>
      </c>
      <c r="C78" s="6">
        <v>1</v>
      </c>
      <c r="D78" s="6" t="s">
        <v>19</v>
      </c>
      <c r="E78" s="6">
        <v>2</v>
      </c>
      <c r="F78" s="6">
        <v>11</v>
      </c>
      <c r="G78" s="6"/>
      <c r="H78" s="216" t="s">
        <v>427</v>
      </c>
      <c r="I78" s="311"/>
      <c r="J78" s="311"/>
      <c r="K78" s="410"/>
      <c r="L78" s="315"/>
      <c r="M78" s="400"/>
      <c r="N78" s="400"/>
      <c r="O78" s="400"/>
      <c r="P78" s="315"/>
    </row>
    <row r="79" spans="1:16" s="13" customFormat="1">
      <c r="A79" s="50">
        <v>1</v>
      </c>
      <c r="B79" s="6" t="s">
        <v>19</v>
      </c>
      <c r="C79" s="6" t="s">
        <v>19</v>
      </c>
      <c r="D79" s="6" t="s">
        <v>19</v>
      </c>
      <c r="E79" s="6">
        <v>2</v>
      </c>
      <c r="F79" s="6">
        <v>11</v>
      </c>
      <c r="G79" s="6" t="s">
        <v>323</v>
      </c>
      <c r="H79" s="47" t="s">
        <v>248</v>
      </c>
      <c r="I79" s="312"/>
      <c r="J79" s="312"/>
      <c r="K79" s="411"/>
      <c r="L79" s="316"/>
      <c r="M79" s="401"/>
      <c r="N79" s="401"/>
      <c r="O79" s="401"/>
      <c r="P79" s="316"/>
    </row>
    <row r="80" spans="1:16" s="13" customFormat="1" ht="15.75" customHeight="1">
      <c r="A80" s="5"/>
      <c r="B80" s="6"/>
      <c r="C80" s="6"/>
      <c r="D80" s="6"/>
      <c r="E80" s="6"/>
      <c r="F80" s="6"/>
      <c r="G80" s="6"/>
      <c r="H80" s="32"/>
      <c r="I80" s="8"/>
      <c r="J80" s="35"/>
      <c r="K80" s="36"/>
      <c r="L80" s="40"/>
      <c r="M80" s="34"/>
      <c r="N80" s="34"/>
      <c r="O80" s="34"/>
      <c r="P80" s="34"/>
    </row>
    <row r="81" spans="1:16" s="13" customFormat="1">
      <c r="A81" s="50">
        <v>1</v>
      </c>
      <c r="B81" s="6" t="s">
        <v>19</v>
      </c>
      <c r="C81" s="50"/>
      <c r="D81" s="50"/>
      <c r="E81" s="50"/>
      <c r="F81" s="50"/>
      <c r="G81" s="50"/>
      <c r="H81" s="32" t="s">
        <v>1</v>
      </c>
      <c r="I81" s="310" t="s">
        <v>494</v>
      </c>
      <c r="J81" s="311" t="s">
        <v>164</v>
      </c>
      <c r="K81" s="415">
        <v>1</v>
      </c>
      <c r="L81" s="315">
        <v>694290000</v>
      </c>
      <c r="M81" s="414" t="s">
        <v>473</v>
      </c>
      <c r="N81" s="399" t="s">
        <v>199</v>
      </c>
      <c r="O81" s="399" t="s">
        <v>199</v>
      </c>
      <c r="P81" s="314">
        <f>L81*5%+L81</f>
        <v>729004500</v>
      </c>
    </row>
    <row r="82" spans="1:16" s="13" customFormat="1">
      <c r="A82" s="50">
        <v>1</v>
      </c>
      <c r="B82" s="6" t="s">
        <v>19</v>
      </c>
      <c r="C82" s="6" t="s">
        <v>19</v>
      </c>
      <c r="D82" s="6"/>
      <c r="E82" s="50"/>
      <c r="F82" s="50"/>
      <c r="G82" s="50"/>
      <c r="H82" s="32" t="s">
        <v>17</v>
      </c>
      <c r="I82" s="311"/>
      <c r="J82" s="311"/>
      <c r="K82" s="416"/>
      <c r="L82" s="315"/>
      <c r="M82" s="400"/>
      <c r="N82" s="400"/>
      <c r="O82" s="400"/>
      <c r="P82" s="315"/>
    </row>
    <row r="83" spans="1:16" s="13" customFormat="1" ht="33">
      <c r="A83" s="50">
        <v>1</v>
      </c>
      <c r="B83" s="6" t="s">
        <v>19</v>
      </c>
      <c r="C83" s="6">
        <v>1</v>
      </c>
      <c r="D83" s="6" t="s">
        <v>19</v>
      </c>
      <c r="E83" s="6">
        <v>2</v>
      </c>
      <c r="F83" s="6">
        <v>11</v>
      </c>
      <c r="G83" s="6"/>
      <c r="H83" s="216" t="s">
        <v>427</v>
      </c>
      <c r="I83" s="311"/>
      <c r="J83" s="311"/>
      <c r="K83" s="416"/>
      <c r="L83" s="315"/>
      <c r="M83" s="400"/>
      <c r="N83" s="400"/>
      <c r="O83" s="400"/>
      <c r="P83" s="315"/>
    </row>
    <row r="84" spans="1:16" s="13" customFormat="1">
      <c r="A84" s="50">
        <v>1</v>
      </c>
      <c r="B84" s="6" t="s">
        <v>19</v>
      </c>
      <c r="C84" s="6" t="s">
        <v>19</v>
      </c>
      <c r="D84" s="6" t="s">
        <v>19</v>
      </c>
      <c r="E84" s="6">
        <v>2</v>
      </c>
      <c r="F84" s="6">
        <v>11</v>
      </c>
      <c r="G84" s="6" t="s">
        <v>469</v>
      </c>
      <c r="H84" s="47" t="s">
        <v>250</v>
      </c>
      <c r="I84" s="312"/>
      <c r="J84" s="312"/>
      <c r="K84" s="417"/>
      <c r="L84" s="316"/>
      <c r="M84" s="401"/>
      <c r="N84" s="401"/>
      <c r="O84" s="401"/>
      <c r="P84" s="316"/>
    </row>
    <row r="85" spans="1:16" s="13" customFormat="1" ht="15.75" customHeight="1">
      <c r="A85" s="5"/>
      <c r="B85" s="6"/>
      <c r="C85" s="6"/>
      <c r="D85" s="6"/>
      <c r="E85" s="6"/>
      <c r="F85" s="6"/>
      <c r="G85" s="6"/>
      <c r="H85" s="32"/>
      <c r="I85" s="8"/>
      <c r="J85" s="35"/>
      <c r="K85" s="46"/>
      <c r="L85" s="40"/>
      <c r="M85" s="34"/>
      <c r="N85" s="34"/>
      <c r="O85" s="34"/>
      <c r="P85" s="34"/>
    </row>
    <row r="86" spans="1:16" s="13" customFormat="1">
      <c r="A86" s="50">
        <v>1</v>
      </c>
      <c r="B86" s="6" t="s">
        <v>19</v>
      </c>
      <c r="C86" s="50"/>
      <c r="D86" s="50"/>
      <c r="E86" s="50"/>
      <c r="F86" s="50"/>
      <c r="G86" s="50"/>
      <c r="H86" s="32" t="s">
        <v>1</v>
      </c>
      <c r="I86" s="310" t="s">
        <v>494</v>
      </c>
      <c r="J86" s="311" t="s">
        <v>164</v>
      </c>
      <c r="K86" s="410" t="s">
        <v>203</v>
      </c>
      <c r="L86" s="314">
        <v>44459000000</v>
      </c>
      <c r="M86" s="414" t="s">
        <v>200</v>
      </c>
      <c r="N86" s="399" t="s">
        <v>199</v>
      </c>
      <c r="O86" s="399" t="s">
        <v>199</v>
      </c>
      <c r="P86" s="314">
        <f>L86*5%+L86</f>
        <v>46681950000</v>
      </c>
    </row>
    <row r="87" spans="1:16" s="13" customFormat="1">
      <c r="A87" s="50">
        <v>1</v>
      </c>
      <c r="B87" s="6" t="s">
        <v>19</v>
      </c>
      <c r="C87" s="6" t="s">
        <v>19</v>
      </c>
      <c r="D87" s="6"/>
      <c r="E87" s="50"/>
      <c r="F87" s="50"/>
      <c r="G87" s="50"/>
      <c r="H87" s="32" t="s">
        <v>17</v>
      </c>
      <c r="I87" s="311"/>
      <c r="J87" s="311"/>
      <c r="K87" s="410"/>
      <c r="L87" s="315"/>
      <c r="M87" s="400"/>
      <c r="N87" s="400"/>
      <c r="O87" s="400"/>
      <c r="P87" s="315"/>
    </row>
    <row r="88" spans="1:16" s="13" customFormat="1" ht="33">
      <c r="A88" s="50">
        <v>1</v>
      </c>
      <c r="B88" s="6" t="s">
        <v>19</v>
      </c>
      <c r="C88" s="6">
        <v>1</v>
      </c>
      <c r="D88" s="6" t="s">
        <v>19</v>
      </c>
      <c r="E88" s="6">
        <v>2</v>
      </c>
      <c r="F88" s="6">
        <v>11</v>
      </c>
      <c r="G88" s="6"/>
      <c r="H88" s="216" t="s">
        <v>427</v>
      </c>
      <c r="I88" s="311"/>
      <c r="J88" s="311"/>
      <c r="K88" s="410"/>
      <c r="L88" s="315"/>
      <c r="M88" s="400"/>
      <c r="N88" s="400"/>
      <c r="O88" s="400"/>
      <c r="P88" s="315"/>
    </row>
    <row r="89" spans="1:16" s="13" customFormat="1" ht="30">
      <c r="A89" s="50">
        <v>1</v>
      </c>
      <c r="B89" s="6" t="s">
        <v>19</v>
      </c>
      <c r="C89" s="6" t="s">
        <v>19</v>
      </c>
      <c r="D89" s="6" t="s">
        <v>19</v>
      </c>
      <c r="E89" s="6">
        <v>2</v>
      </c>
      <c r="F89" s="6">
        <v>11</v>
      </c>
      <c r="G89" s="6" t="s">
        <v>470</v>
      </c>
      <c r="H89" s="47" t="s">
        <v>471</v>
      </c>
      <c r="I89" s="312"/>
      <c r="J89" s="312"/>
      <c r="K89" s="411"/>
      <c r="L89" s="316"/>
      <c r="M89" s="401"/>
      <c r="N89" s="401"/>
      <c r="O89" s="401"/>
      <c r="P89" s="316"/>
    </row>
    <row r="90" spans="1:16" s="13" customFormat="1" ht="15.75" customHeight="1">
      <c r="A90" s="5"/>
      <c r="B90" s="6"/>
      <c r="C90" s="6"/>
      <c r="D90" s="6"/>
      <c r="E90" s="6"/>
      <c r="F90" s="6"/>
      <c r="G90" s="6"/>
      <c r="H90" s="32"/>
      <c r="I90" s="8"/>
      <c r="J90" s="35"/>
      <c r="K90" s="35"/>
      <c r="L90" s="40"/>
      <c r="M90" s="34"/>
      <c r="N90" s="34"/>
      <c r="O90" s="34"/>
      <c r="P90" s="34"/>
    </row>
    <row r="91" spans="1:16" s="13" customFormat="1">
      <c r="A91" s="50">
        <v>1</v>
      </c>
      <c r="B91" s="6" t="s">
        <v>19</v>
      </c>
      <c r="C91" s="50"/>
      <c r="D91" s="50"/>
      <c r="E91" s="50"/>
      <c r="F91" s="50"/>
      <c r="G91" s="50"/>
      <c r="H91" s="32" t="s">
        <v>1</v>
      </c>
      <c r="I91" s="307" t="s">
        <v>199</v>
      </c>
      <c r="J91" s="311" t="s">
        <v>164</v>
      </c>
      <c r="K91" s="307" t="s">
        <v>199</v>
      </c>
      <c r="L91" s="314">
        <v>3000000000</v>
      </c>
      <c r="M91" s="414" t="s">
        <v>473</v>
      </c>
      <c r="N91" s="399" t="s">
        <v>199</v>
      </c>
      <c r="O91" s="399" t="s">
        <v>199</v>
      </c>
      <c r="P91" s="314">
        <v>4500000000</v>
      </c>
    </row>
    <row r="92" spans="1:16" s="13" customFormat="1" ht="15.75" customHeight="1">
      <c r="A92" s="50">
        <v>1</v>
      </c>
      <c r="B92" s="6" t="s">
        <v>19</v>
      </c>
      <c r="C92" s="6" t="s">
        <v>19</v>
      </c>
      <c r="D92" s="6"/>
      <c r="E92" s="50"/>
      <c r="F92" s="50"/>
      <c r="G92" s="50"/>
      <c r="H92" s="32" t="s">
        <v>17</v>
      </c>
      <c r="I92" s="311"/>
      <c r="J92" s="311"/>
      <c r="K92" s="311"/>
      <c r="L92" s="315"/>
      <c r="M92" s="400"/>
      <c r="N92" s="400"/>
      <c r="O92" s="400"/>
      <c r="P92" s="315"/>
    </row>
    <row r="93" spans="1:16" s="13" customFormat="1" ht="31.5">
      <c r="A93" s="50">
        <v>1</v>
      </c>
      <c r="B93" s="6" t="s">
        <v>19</v>
      </c>
      <c r="C93" s="6">
        <v>1</v>
      </c>
      <c r="D93" s="6" t="s">
        <v>19</v>
      </c>
      <c r="E93" s="6">
        <v>2</v>
      </c>
      <c r="F93" s="6">
        <v>13</v>
      </c>
      <c r="G93" s="6"/>
      <c r="H93" s="214" t="s">
        <v>393</v>
      </c>
      <c r="I93" s="311"/>
      <c r="J93" s="311"/>
      <c r="K93" s="311"/>
      <c r="L93" s="315"/>
      <c r="M93" s="400"/>
      <c r="N93" s="400"/>
      <c r="O93" s="400"/>
      <c r="P93" s="315"/>
    </row>
    <row r="94" spans="1:16" s="13" customFormat="1">
      <c r="A94" s="50">
        <v>1</v>
      </c>
      <c r="B94" s="6" t="s">
        <v>19</v>
      </c>
      <c r="C94" s="6">
        <v>1</v>
      </c>
      <c r="D94" s="6" t="s">
        <v>19</v>
      </c>
      <c r="E94" s="6">
        <v>2</v>
      </c>
      <c r="F94" s="6">
        <v>13</v>
      </c>
      <c r="G94" s="6" t="s">
        <v>18</v>
      </c>
      <c r="H94" s="47" t="s">
        <v>472</v>
      </c>
      <c r="I94" s="312"/>
      <c r="J94" s="312"/>
      <c r="K94" s="312"/>
      <c r="L94" s="316"/>
      <c r="M94" s="401"/>
      <c r="N94" s="401"/>
      <c r="O94" s="401"/>
      <c r="P94" s="316"/>
    </row>
    <row r="95" spans="1:16" s="13" customFormat="1">
      <c r="A95" s="5"/>
      <c r="B95" s="6"/>
      <c r="C95" s="6"/>
      <c r="D95" s="6"/>
      <c r="E95" s="6"/>
      <c r="F95" s="6"/>
      <c r="G95" s="6"/>
      <c r="H95" s="32"/>
      <c r="I95" s="8"/>
      <c r="J95" s="35"/>
      <c r="K95" s="36"/>
      <c r="L95" s="40"/>
      <c r="M95" s="34"/>
      <c r="N95" s="34"/>
      <c r="O95" s="34"/>
      <c r="P95" s="34"/>
    </row>
    <row r="96" spans="1:16">
      <c r="N96" s="37"/>
      <c r="O96" s="37"/>
      <c r="P96" s="37"/>
    </row>
    <row r="97" spans="14:16">
      <c r="N97" s="37"/>
      <c r="O97" s="37"/>
      <c r="P97" s="37"/>
    </row>
  </sheetData>
  <mergeCells count="147">
    <mergeCell ref="K91:K94"/>
    <mergeCell ref="L91:L94"/>
    <mergeCell ref="M91:M94"/>
    <mergeCell ref="N91:N94"/>
    <mergeCell ref="O91:O94"/>
    <mergeCell ref="P91:P94"/>
    <mergeCell ref="J91:J94"/>
    <mergeCell ref="P81:P84"/>
    <mergeCell ref="J86:J89"/>
    <mergeCell ref="K86:K89"/>
    <mergeCell ref="L86:L89"/>
    <mergeCell ref="M86:M89"/>
    <mergeCell ref="N86:N89"/>
    <mergeCell ref="O86:O89"/>
    <mergeCell ref="P86:P89"/>
    <mergeCell ref="J81:J84"/>
    <mergeCell ref="N81:N84"/>
    <mergeCell ref="O81:O84"/>
    <mergeCell ref="J51:J54"/>
    <mergeCell ref="K51:K54"/>
    <mergeCell ref="L51:L54"/>
    <mergeCell ref="K36:K39"/>
    <mergeCell ref="L36:L39"/>
    <mergeCell ref="M36:M39"/>
    <mergeCell ref="N36:N39"/>
    <mergeCell ref="O36:O39"/>
    <mergeCell ref="P36:P39"/>
    <mergeCell ref="J41:J44"/>
    <mergeCell ref="K41:K44"/>
    <mergeCell ref="L41:L44"/>
    <mergeCell ref="M41:M44"/>
    <mergeCell ref="N41:N44"/>
    <mergeCell ref="O41:O44"/>
    <mergeCell ref="P41:P44"/>
    <mergeCell ref="I76:I79"/>
    <mergeCell ref="I81:I84"/>
    <mergeCell ref="I86:I89"/>
    <mergeCell ref="I91:I94"/>
    <mergeCell ref="H8:H9"/>
    <mergeCell ref="J8:M8"/>
    <mergeCell ref="N8:N9"/>
    <mergeCell ref="J31:J34"/>
    <mergeCell ref="J11:J14"/>
    <mergeCell ref="J16:J19"/>
    <mergeCell ref="J21:J24"/>
    <mergeCell ref="J26:J29"/>
    <mergeCell ref="M11:M14"/>
    <mergeCell ref="M16:M19"/>
    <mergeCell ref="M21:M24"/>
    <mergeCell ref="M26:M29"/>
    <mergeCell ref="L11:L14"/>
    <mergeCell ref="L16:L19"/>
    <mergeCell ref="L21:L24"/>
    <mergeCell ref="L26:L29"/>
    <mergeCell ref="K11:K14"/>
    <mergeCell ref="K16:K19"/>
    <mergeCell ref="K26:K29"/>
    <mergeCell ref="K31:K34"/>
    <mergeCell ref="M31:M34"/>
    <mergeCell ref="L31:L34"/>
    <mergeCell ref="I61:I64"/>
    <mergeCell ref="I66:I69"/>
    <mergeCell ref="I71:I74"/>
    <mergeCell ref="J61:J64"/>
    <mergeCell ref="K61:K64"/>
    <mergeCell ref="L46:L49"/>
    <mergeCell ref="I26:I29"/>
    <mergeCell ref="I31:I34"/>
    <mergeCell ref="I36:I39"/>
    <mergeCell ref="I41:I44"/>
    <mergeCell ref="I46:I49"/>
    <mergeCell ref="I51:I54"/>
    <mergeCell ref="I56:I59"/>
    <mergeCell ref="J36:J39"/>
    <mergeCell ref="M51:M54"/>
    <mergeCell ref="J56:J59"/>
    <mergeCell ref="K56:K59"/>
    <mergeCell ref="L56:L59"/>
    <mergeCell ref="M56:M59"/>
    <mergeCell ref="J46:J49"/>
    <mergeCell ref="K46:K49"/>
    <mergeCell ref="M46:M49"/>
    <mergeCell ref="L61:L64"/>
    <mergeCell ref="K71:K74"/>
    <mergeCell ref="L71:L74"/>
    <mergeCell ref="M61:M64"/>
    <mergeCell ref="J66:J69"/>
    <mergeCell ref="K66:K69"/>
    <mergeCell ref="M66:M69"/>
    <mergeCell ref="L66:L69"/>
    <mergeCell ref="M71:M74"/>
    <mergeCell ref="J76:J79"/>
    <mergeCell ref="K76:K79"/>
    <mergeCell ref="L76:L79"/>
    <mergeCell ref="M76:M79"/>
    <mergeCell ref="J71:J74"/>
    <mergeCell ref="K81:K84"/>
    <mergeCell ref="L81:L84"/>
    <mergeCell ref="M81:M84"/>
    <mergeCell ref="N66:N69"/>
    <mergeCell ref="O66:O69"/>
    <mergeCell ref="P66:P69"/>
    <mergeCell ref="N71:N74"/>
    <mergeCell ref="O71:O74"/>
    <mergeCell ref="P71:P74"/>
    <mergeCell ref="N76:N79"/>
    <mergeCell ref="O76:O79"/>
    <mergeCell ref="P76:P79"/>
    <mergeCell ref="O26:O29"/>
    <mergeCell ref="P26:P29"/>
    <mergeCell ref="N31:N34"/>
    <mergeCell ref="O31:O34"/>
    <mergeCell ref="P31:P34"/>
    <mergeCell ref="N61:N64"/>
    <mergeCell ref="O61:O64"/>
    <mergeCell ref="P61:P64"/>
    <mergeCell ref="N26:N29"/>
    <mergeCell ref="N51:N54"/>
    <mergeCell ref="O51:O54"/>
    <mergeCell ref="P51:P54"/>
    <mergeCell ref="N56:N59"/>
    <mergeCell ref="O56:O59"/>
    <mergeCell ref="P56:P59"/>
    <mergeCell ref="N46:N49"/>
    <mergeCell ref="O46:O49"/>
    <mergeCell ref="P46:P49"/>
    <mergeCell ref="A1:P1"/>
    <mergeCell ref="A2:P2"/>
    <mergeCell ref="A3:P3"/>
    <mergeCell ref="A4:P4"/>
    <mergeCell ref="N16:N19"/>
    <mergeCell ref="O16:O19"/>
    <mergeCell ref="P16:P19"/>
    <mergeCell ref="N21:N24"/>
    <mergeCell ref="O21:O24"/>
    <mergeCell ref="P21:P24"/>
    <mergeCell ref="I11:I14"/>
    <mergeCell ref="I16:I19"/>
    <mergeCell ref="I21:I24"/>
    <mergeCell ref="A8:G9"/>
    <mergeCell ref="O8:P8"/>
    <mergeCell ref="K21:K24"/>
    <mergeCell ref="A6:P6"/>
    <mergeCell ref="A10:E10"/>
    <mergeCell ref="N11:N14"/>
    <mergeCell ref="O11:O14"/>
    <mergeCell ref="P11:P14"/>
  </mergeCells>
  <printOptions horizontalCentered="1" verticalCentered="1"/>
  <pageMargins left="0" right="0" top="0" bottom="0" header="0" footer="0"/>
  <pageSetup paperSize="9" scale="75" orientation="landscape" horizontalDpi="4294967293" verticalDpi="0" r:id="rId1"/>
</worksheet>
</file>

<file path=xl/worksheets/sheet6.xml><?xml version="1.0" encoding="utf-8"?>
<worksheet xmlns="http://schemas.openxmlformats.org/spreadsheetml/2006/main" xmlns:r="http://schemas.openxmlformats.org/officeDocument/2006/relationships">
  <dimension ref="A1:EB96"/>
  <sheetViews>
    <sheetView topLeftCell="G1" zoomScale="60" zoomScaleNormal="60" workbookViewId="0">
      <pane ySplit="5" topLeftCell="A28" activePane="bottomLeft" state="frozen"/>
      <selection pane="bottomLeft" sqref="A1:Z34"/>
    </sheetView>
  </sheetViews>
  <sheetFormatPr defaultColWidth="8" defaultRowHeight="15"/>
  <cols>
    <col min="1" max="1" width="20.375" style="144" customWidth="1"/>
    <col min="2" max="2" width="15.125" style="53" customWidth="1"/>
    <col min="3" max="3" width="18.875" style="53" customWidth="1"/>
    <col min="4" max="4" width="16" style="144" customWidth="1"/>
    <col min="5" max="5" width="10.125" style="53" hidden="1" customWidth="1"/>
    <col min="6" max="6" width="8.125" style="53" hidden="1" customWidth="1"/>
    <col min="7" max="7" width="3.125" style="145" customWidth="1"/>
    <col min="8" max="8" width="13.25" style="144" customWidth="1"/>
    <col min="9" max="9" width="3" style="146" hidden="1" customWidth="1"/>
    <col min="10" max="10" width="23.875" style="53" hidden="1" customWidth="1"/>
    <col min="11" max="11" width="3" style="145" customWidth="1"/>
    <col min="12" max="12" width="18.5" style="144" customWidth="1"/>
    <col min="13" max="13" width="6.125" style="53" customWidth="1"/>
    <col min="14" max="14" width="21" style="53" customWidth="1"/>
    <col min="15" max="15" width="12.125" style="53" customWidth="1"/>
    <col min="16" max="16" width="16.125" style="147" customWidth="1"/>
    <col min="17" max="17" width="11.625" style="131" customWidth="1"/>
    <col min="18" max="18" width="20.625" style="136" customWidth="1"/>
    <col min="19" max="19" width="9.875" style="53" customWidth="1"/>
    <col min="20" max="20" width="22.125" style="53" bestFit="1" customWidth="1"/>
    <col min="21" max="21" width="9" style="53" customWidth="1"/>
    <col min="22" max="22" width="21.625" style="53" customWidth="1"/>
    <col min="23" max="23" width="8.75" style="53" customWidth="1"/>
    <col min="24" max="24" width="22.5" style="53" customWidth="1"/>
    <col min="25" max="25" width="9.375" style="53" customWidth="1"/>
    <col min="26" max="26" width="22.125" style="53" bestFit="1" customWidth="1"/>
    <col min="27" max="16384" width="8" style="53"/>
  </cols>
  <sheetData>
    <row r="1" spans="1:132" ht="26.25">
      <c r="A1" s="434" t="s">
        <v>204</v>
      </c>
      <c r="B1" s="434"/>
      <c r="C1" s="434"/>
      <c r="D1" s="434"/>
      <c r="E1" s="434"/>
      <c r="F1" s="434"/>
      <c r="G1" s="434"/>
      <c r="H1" s="434"/>
      <c r="I1" s="434"/>
      <c r="J1" s="434"/>
      <c r="K1" s="434"/>
      <c r="L1" s="434"/>
      <c r="M1" s="434"/>
      <c r="N1" s="434"/>
      <c r="O1" s="434"/>
      <c r="P1" s="434"/>
      <c r="Q1" s="434"/>
      <c r="R1" s="434"/>
      <c r="S1" s="434"/>
      <c r="T1" s="434"/>
      <c r="U1" s="434"/>
      <c r="V1" s="434"/>
      <c r="W1" s="434"/>
      <c r="X1" s="434"/>
      <c r="Y1" s="434"/>
      <c r="Z1" s="52"/>
    </row>
    <row r="2" spans="1:132" ht="26.25">
      <c r="A2" s="434" t="s">
        <v>205</v>
      </c>
      <c r="B2" s="434"/>
      <c r="C2" s="434"/>
      <c r="D2" s="434"/>
      <c r="E2" s="434"/>
      <c r="F2" s="434"/>
      <c r="G2" s="434"/>
      <c r="H2" s="434"/>
      <c r="I2" s="434"/>
      <c r="J2" s="434"/>
      <c r="K2" s="434"/>
      <c r="L2" s="434"/>
      <c r="M2" s="434"/>
      <c r="N2" s="434"/>
      <c r="O2" s="434"/>
      <c r="P2" s="434"/>
      <c r="Q2" s="434"/>
      <c r="R2" s="434"/>
      <c r="S2" s="434"/>
      <c r="T2" s="434"/>
      <c r="U2" s="434"/>
      <c r="V2" s="434"/>
      <c r="W2" s="434"/>
      <c r="X2" s="434"/>
      <c r="Y2" s="434"/>
      <c r="Z2" s="52"/>
    </row>
    <row r="3" spans="1:132" s="54" customFormat="1" ht="39.6" customHeight="1">
      <c r="A3" s="435" t="s">
        <v>206</v>
      </c>
      <c r="B3" s="430" t="s">
        <v>207</v>
      </c>
      <c r="C3" s="430" t="s">
        <v>208</v>
      </c>
      <c r="D3" s="430" t="s">
        <v>209</v>
      </c>
      <c r="E3" s="430" t="s">
        <v>210</v>
      </c>
      <c r="F3" s="430"/>
      <c r="G3" s="430" t="s">
        <v>211</v>
      </c>
      <c r="H3" s="430"/>
      <c r="I3" s="430" t="s">
        <v>212</v>
      </c>
      <c r="J3" s="430"/>
      <c r="K3" s="430" t="s">
        <v>213</v>
      </c>
      <c r="L3" s="430"/>
      <c r="M3" s="430" t="s">
        <v>214</v>
      </c>
      <c r="N3" s="430"/>
      <c r="O3" s="431" t="s">
        <v>215</v>
      </c>
      <c r="P3" s="436" t="s">
        <v>216</v>
      </c>
      <c r="Q3" s="423"/>
      <c r="R3" s="439"/>
      <c r="S3" s="439"/>
      <c r="T3" s="439"/>
      <c r="U3" s="439"/>
      <c r="V3" s="439"/>
      <c r="W3" s="439"/>
      <c r="X3" s="439"/>
      <c r="Y3" s="439"/>
      <c r="Z3" s="424"/>
    </row>
    <row r="4" spans="1:132" s="54" customFormat="1" ht="14.45" customHeight="1">
      <c r="A4" s="432"/>
      <c r="B4" s="430"/>
      <c r="C4" s="430"/>
      <c r="D4" s="430"/>
      <c r="E4" s="430"/>
      <c r="F4" s="430"/>
      <c r="G4" s="430"/>
      <c r="H4" s="430"/>
      <c r="I4" s="430"/>
      <c r="J4" s="430"/>
      <c r="K4" s="430"/>
      <c r="L4" s="430"/>
      <c r="M4" s="430"/>
      <c r="N4" s="430"/>
      <c r="O4" s="432"/>
      <c r="P4" s="437"/>
      <c r="Q4" s="423">
        <v>2018</v>
      </c>
      <c r="R4" s="424"/>
      <c r="S4" s="423">
        <v>2019</v>
      </c>
      <c r="T4" s="424"/>
      <c r="U4" s="423">
        <v>2020</v>
      </c>
      <c r="V4" s="424"/>
      <c r="W4" s="423">
        <v>2021</v>
      </c>
      <c r="X4" s="424"/>
      <c r="Y4" s="423">
        <v>2022</v>
      </c>
      <c r="Z4" s="424"/>
    </row>
    <row r="5" spans="1:132" s="54" customFormat="1" ht="25.5">
      <c r="A5" s="432"/>
      <c r="B5" s="430"/>
      <c r="C5" s="430"/>
      <c r="D5" s="430"/>
      <c r="E5" s="55" t="s">
        <v>217</v>
      </c>
      <c r="F5" s="55" t="s">
        <v>218</v>
      </c>
      <c r="G5" s="430"/>
      <c r="H5" s="430"/>
      <c r="I5" s="430"/>
      <c r="J5" s="430"/>
      <c r="K5" s="430"/>
      <c r="L5" s="430"/>
      <c r="M5" s="430"/>
      <c r="N5" s="430"/>
      <c r="O5" s="433"/>
      <c r="P5" s="438"/>
      <c r="Q5" s="56" t="s">
        <v>219</v>
      </c>
      <c r="R5" s="56" t="s">
        <v>220</v>
      </c>
      <c r="S5" s="56" t="s">
        <v>219</v>
      </c>
      <c r="T5" s="56" t="s">
        <v>220</v>
      </c>
      <c r="U5" s="56" t="s">
        <v>219</v>
      </c>
      <c r="V5" s="56" t="s">
        <v>220</v>
      </c>
      <c r="W5" s="56" t="s">
        <v>219</v>
      </c>
      <c r="X5" s="56" t="s">
        <v>220</v>
      </c>
      <c r="Y5" s="56" t="s">
        <v>219</v>
      </c>
      <c r="Z5" s="56" t="s">
        <v>220</v>
      </c>
    </row>
    <row r="6" spans="1:132" s="69" customFormat="1" ht="78.599999999999994" customHeight="1">
      <c r="A6" s="57" t="s">
        <v>221</v>
      </c>
      <c r="B6" s="58" t="s">
        <v>222</v>
      </c>
      <c r="C6" s="58" t="s">
        <v>223</v>
      </c>
      <c r="D6" s="58" t="s">
        <v>224</v>
      </c>
      <c r="E6" s="59"/>
      <c r="F6" s="59"/>
      <c r="G6" s="57">
        <v>1</v>
      </c>
      <c r="H6" s="57" t="s">
        <v>225</v>
      </c>
      <c r="I6" s="60"/>
      <c r="J6" s="59"/>
      <c r="K6" s="425">
        <v>1</v>
      </c>
      <c r="L6" s="57" t="s">
        <v>226</v>
      </c>
      <c r="M6" s="61">
        <v>1</v>
      </c>
      <c r="N6" s="62" t="s">
        <v>227</v>
      </c>
      <c r="O6" s="63" t="s">
        <v>228</v>
      </c>
      <c r="P6" s="64">
        <v>62</v>
      </c>
      <c r="Q6" s="65">
        <v>0.7</v>
      </c>
      <c r="R6" s="66">
        <v>12037500000</v>
      </c>
      <c r="S6" s="65">
        <v>0.8</v>
      </c>
      <c r="T6" s="66">
        <v>12450000000</v>
      </c>
      <c r="U6" s="65">
        <v>0.85</v>
      </c>
      <c r="V6" s="66">
        <v>12500000000</v>
      </c>
      <c r="W6" s="65">
        <v>0.9</v>
      </c>
      <c r="X6" s="66">
        <v>13000000000</v>
      </c>
      <c r="Y6" s="65">
        <v>0.95</v>
      </c>
      <c r="Z6" s="67">
        <v>13500000000</v>
      </c>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row>
    <row r="7" spans="1:132" s="69" customFormat="1" ht="84" customHeight="1">
      <c r="A7" s="70"/>
      <c r="B7" s="71"/>
      <c r="C7" s="71"/>
      <c r="D7" s="71"/>
      <c r="E7" s="59"/>
      <c r="F7" s="59"/>
      <c r="G7" s="70"/>
      <c r="H7" s="70"/>
      <c r="I7" s="60"/>
      <c r="J7" s="59"/>
      <c r="K7" s="426"/>
      <c r="L7" s="72" t="s">
        <v>229</v>
      </c>
      <c r="M7" s="59"/>
      <c r="N7" s="72" t="s">
        <v>230</v>
      </c>
      <c r="O7" s="73" t="s">
        <v>231</v>
      </c>
      <c r="P7" s="74">
        <v>188</v>
      </c>
      <c r="Q7" s="75">
        <v>1</v>
      </c>
      <c r="R7" s="66">
        <v>12037500000</v>
      </c>
      <c r="S7" s="76">
        <v>1</v>
      </c>
      <c r="T7" s="66">
        <v>12450000000</v>
      </c>
      <c r="U7" s="76">
        <v>1</v>
      </c>
      <c r="V7" s="66">
        <v>12500000000</v>
      </c>
      <c r="W7" s="76">
        <v>1</v>
      </c>
      <c r="X7" s="66">
        <v>13000000000</v>
      </c>
      <c r="Y7" s="76">
        <v>1</v>
      </c>
      <c r="Z7" s="67">
        <v>13500000000</v>
      </c>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c r="DD7" s="68"/>
      <c r="DE7" s="68"/>
      <c r="DF7" s="68"/>
      <c r="DG7" s="68"/>
      <c r="DH7" s="68"/>
      <c r="DI7" s="68"/>
      <c r="DJ7" s="68"/>
      <c r="DK7" s="68"/>
      <c r="DL7" s="68"/>
      <c r="DM7" s="68"/>
      <c r="DN7" s="68"/>
      <c r="DO7" s="68"/>
      <c r="DP7" s="68"/>
      <c r="DQ7" s="68"/>
      <c r="DR7" s="68"/>
      <c r="DS7" s="68"/>
      <c r="DT7" s="68"/>
      <c r="DU7" s="68"/>
      <c r="DV7" s="68"/>
      <c r="DW7" s="68"/>
      <c r="DX7" s="68"/>
      <c r="DY7" s="68"/>
      <c r="DZ7" s="68"/>
      <c r="EA7" s="68"/>
      <c r="EB7" s="68"/>
    </row>
    <row r="8" spans="1:132" s="69" customFormat="1" ht="87" customHeight="1">
      <c r="A8" s="70"/>
      <c r="B8" s="71"/>
      <c r="C8" s="71"/>
      <c r="D8" s="71"/>
      <c r="E8" s="59"/>
      <c r="F8" s="59"/>
      <c r="G8" s="70"/>
      <c r="H8" s="70"/>
      <c r="I8" s="60"/>
      <c r="J8" s="59"/>
      <c r="K8" s="425">
        <v>2</v>
      </c>
      <c r="L8" s="61" t="s">
        <v>232</v>
      </c>
      <c r="M8" s="61">
        <v>2</v>
      </c>
      <c r="N8" s="62" t="s">
        <v>233</v>
      </c>
      <c r="O8" s="63" t="s">
        <v>234</v>
      </c>
      <c r="P8" s="77" t="s">
        <v>235</v>
      </c>
      <c r="Q8" s="78" t="s">
        <v>236</v>
      </c>
      <c r="R8" s="66">
        <v>5786945000</v>
      </c>
      <c r="S8" s="78" t="s">
        <v>236</v>
      </c>
      <c r="T8" s="66">
        <v>2000000000</v>
      </c>
      <c r="U8" s="78" t="s">
        <v>236</v>
      </c>
      <c r="V8" s="66">
        <v>2000000000</v>
      </c>
      <c r="W8" s="78" t="s">
        <v>236</v>
      </c>
      <c r="X8" s="66">
        <v>2000000000</v>
      </c>
      <c r="Y8" s="78" t="s">
        <v>236</v>
      </c>
      <c r="Z8" s="66">
        <v>2000000000</v>
      </c>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68"/>
      <c r="DC8" s="68"/>
      <c r="DD8" s="68"/>
      <c r="DE8" s="68"/>
      <c r="DF8" s="68"/>
      <c r="DG8" s="68"/>
      <c r="DH8" s="68"/>
      <c r="DI8" s="68"/>
      <c r="DJ8" s="68"/>
      <c r="DK8" s="68"/>
      <c r="DL8" s="68"/>
      <c r="DM8" s="68"/>
      <c r="DN8" s="68"/>
      <c r="DO8" s="68"/>
      <c r="DP8" s="68"/>
      <c r="DQ8" s="68"/>
      <c r="DR8" s="68"/>
      <c r="DS8" s="68"/>
      <c r="DT8" s="68"/>
      <c r="DU8" s="68"/>
      <c r="DV8" s="68"/>
      <c r="DW8" s="68"/>
      <c r="DX8" s="68"/>
      <c r="DY8" s="68"/>
      <c r="DZ8" s="68"/>
      <c r="EA8" s="68"/>
      <c r="EB8" s="68"/>
    </row>
    <row r="9" spans="1:132" s="69" customFormat="1" ht="57.6" customHeight="1">
      <c r="A9" s="70"/>
      <c r="B9" s="71"/>
      <c r="C9" s="71"/>
      <c r="D9" s="71"/>
      <c r="E9" s="59"/>
      <c r="F9" s="59"/>
      <c r="G9" s="70"/>
      <c r="H9" s="70"/>
      <c r="I9" s="60"/>
      <c r="J9" s="59"/>
      <c r="K9" s="426"/>
      <c r="L9" s="59" t="s">
        <v>237</v>
      </c>
      <c r="M9" s="59"/>
      <c r="N9" s="72" t="s">
        <v>238</v>
      </c>
      <c r="O9" s="72" t="s">
        <v>239</v>
      </c>
      <c r="P9" s="79">
        <v>22</v>
      </c>
      <c r="Q9" s="80">
        <v>25</v>
      </c>
      <c r="R9" s="66">
        <v>5786945000</v>
      </c>
      <c r="S9" s="80">
        <v>30</v>
      </c>
      <c r="T9" s="66">
        <v>2000000000</v>
      </c>
      <c r="U9" s="80">
        <v>35</v>
      </c>
      <c r="V9" s="66">
        <v>2000000000</v>
      </c>
      <c r="W9" s="80">
        <v>40</v>
      </c>
      <c r="X9" s="66">
        <v>2000000000</v>
      </c>
      <c r="Y9" s="80">
        <v>45</v>
      </c>
      <c r="Z9" s="66">
        <v>2000000000</v>
      </c>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c r="DD9" s="68"/>
      <c r="DE9" s="68"/>
      <c r="DF9" s="68"/>
      <c r="DG9" s="68"/>
      <c r="DH9" s="68"/>
      <c r="DI9" s="68"/>
      <c r="DJ9" s="68"/>
      <c r="DK9" s="68"/>
      <c r="DL9" s="68"/>
      <c r="DM9" s="68"/>
      <c r="DN9" s="68"/>
      <c r="DO9" s="68"/>
      <c r="DP9" s="68"/>
      <c r="DQ9" s="68"/>
      <c r="DR9" s="68"/>
      <c r="DS9" s="68"/>
      <c r="DT9" s="68"/>
      <c r="DU9" s="68"/>
      <c r="DV9" s="68"/>
      <c r="DW9" s="68"/>
      <c r="DX9" s="68"/>
      <c r="DY9" s="68"/>
      <c r="DZ9" s="68"/>
      <c r="EA9" s="68"/>
      <c r="EB9" s="68"/>
    </row>
    <row r="10" spans="1:132" s="69" customFormat="1" ht="88.9" customHeight="1">
      <c r="A10" s="70"/>
      <c r="B10" s="71"/>
      <c r="C10" s="71"/>
      <c r="D10" s="71"/>
      <c r="E10" s="59"/>
      <c r="F10" s="59"/>
      <c r="G10" s="70"/>
      <c r="H10" s="70"/>
      <c r="I10" s="60"/>
      <c r="J10" s="59"/>
      <c r="K10" s="427">
        <v>3</v>
      </c>
      <c r="L10" s="61" t="s">
        <v>240</v>
      </c>
      <c r="M10" s="61">
        <v>3</v>
      </c>
      <c r="N10" s="72" t="s">
        <v>238</v>
      </c>
      <c r="O10" s="62"/>
      <c r="P10" s="81"/>
      <c r="Q10" s="75">
        <v>0.75</v>
      </c>
      <c r="R10" s="82">
        <f>R11+R12+R13+R14+R15+R16+R17</f>
        <v>99640874000</v>
      </c>
      <c r="S10" s="75">
        <v>0.8</v>
      </c>
      <c r="T10" s="82">
        <f t="shared" ref="T10:Z10" si="0">T11+T12</f>
        <v>25580663000</v>
      </c>
      <c r="U10" s="75">
        <v>0.85</v>
      </c>
      <c r="V10" s="82">
        <f t="shared" si="0"/>
        <v>22469290000</v>
      </c>
      <c r="W10" s="75">
        <v>0.9</v>
      </c>
      <c r="X10" s="82">
        <f t="shared" si="0"/>
        <v>14945810000</v>
      </c>
      <c r="Y10" s="75">
        <v>0.95</v>
      </c>
      <c r="Z10" s="82">
        <f t="shared" si="0"/>
        <v>18440810000</v>
      </c>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row>
    <row r="11" spans="1:132" s="69" customFormat="1" ht="79.150000000000006" customHeight="1">
      <c r="A11" s="70"/>
      <c r="B11" s="71"/>
      <c r="C11" s="71"/>
      <c r="D11" s="71"/>
      <c r="E11" s="59"/>
      <c r="F11" s="59"/>
      <c r="G11" s="70"/>
      <c r="H11" s="70"/>
      <c r="I11" s="60"/>
      <c r="J11" s="59"/>
      <c r="K11" s="428"/>
      <c r="L11" s="59" t="s">
        <v>241</v>
      </c>
      <c r="M11" s="59"/>
      <c r="N11" s="72" t="s">
        <v>238</v>
      </c>
      <c r="O11" s="83" t="s">
        <v>242</v>
      </c>
      <c r="P11" s="84">
        <v>27</v>
      </c>
      <c r="Q11" s="85">
        <v>30</v>
      </c>
      <c r="R11" s="67">
        <v>2462604000</v>
      </c>
      <c r="S11" s="85">
        <v>34</v>
      </c>
      <c r="T11" s="67">
        <v>18580663000</v>
      </c>
      <c r="U11" s="86">
        <v>37</v>
      </c>
      <c r="V11" s="67">
        <v>15269290000</v>
      </c>
      <c r="W11" s="85">
        <v>40</v>
      </c>
      <c r="X11" s="67">
        <v>6730810000</v>
      </c>
      <c r="Y11" s="85">
        <v>43</v>
      </c>
      <c r="Z11" s="67">
        <v>9230810000</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row>
    <row r="12" spans="1:132" s="69" customFormat="1" ht="60.6" customHeight="1">
      <c r="A12" s="70"/>
      <c r="B12" s="71"/>
      <c r="C12" s="71"/>
      <c r="D12" s="71"/>
      <c r="E12" s="59"/>
      <c r="F12" s="59"/>
      <c r="G12" s="70"/>
      <c r="H12" s="70"/>
      <c r="I12" s="60"/>
      <c r="J12" s="59"/>
      <c r="K12" s="429"/>
      <c r="L12" s="59" t="s">
        <v>243</v>
      </c>
      <c r="M12" s="59"/>
      <c r="N12" s="72" t="s">
        <v>238</v>
      </c>
      <c r="O12" s="83" t="s">
        <v>242</v>
      </c>
      <c r="P12" s="84">
        <v>27</v>
      </c>
      <c r="Q12" s="85">
        <v>30</v>
      </c>
      <c r="R12" s="66">
        <v>5805000000</v>
      </c>
      <c r="S12" s="85">
        <v>34</v>
      </c>
      <c r="T12" s="66">
        <v>7000000000</v>
      </c>
      <c r="U12" s="86">
        <v>37</v>
      </c>
      <c r="V12" s="66">
        <v>7200000000</v>
      </c>
      <c r="W12" s="86">
        <v>40</v>
      </c>
      <c r="X12" s="66">
        <v>8215000000</v>
      </c>
      <c r="Y12" s="86">
        <v>43</v>
      </c>
      <c r="Z12" s="67">
        <v>9210000000</v>
      </c>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row>
    <row r="13" spans="1:132" s="69" customFormat="1" ht="60.6" customHeight="1">
      <c r="A13" s="70"/>
      <c r="B13" s="71"/>
      <c r="C13" s="71"/>
      <c r="D13" s="71"/>
      <c r="E13" s="59"/>
      <c r="F13" s="59"/>
      <c r="G13" s="70"/>
      <c r="H13" s="70"/>
      <c r="I13" s="60"/>
      <c r="J13" s="59"/>
      <c r="K13" s="87"/>
      <c r="L13" s="59" t="s">
        <v>244</v>
      </c>
      <c r="M13" s="59"/>
      <c r="N13" s="72" t="s">
        <v>238</v>
      </c>
      <c r="O13" s="83" t="s">
        <v>245</v>
      </c>
      <c r="P13" s="84"/>
      <c r="Q13" s="85"/>
      <c r="R13" s="66">
        <v>40814200000</v>
      </c>
      <c r="S13" s="85"/>
      <c r="T13" s="66"/>
      <c r="U13" s="86"/>
      <c r="V13" s="66"/>
      <c r="W13" s="86"/>
      <c r="X13" s="66"/>
      <c r="Y13" s="86"/>
      <c r="Z13" s="67"/>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row>
    <row r="14" spans="1:132" s="69" customFormat="1" ht="60.6" customHeight="1">
      <c r="A14" s="70"/>
      <c r="B14" s="71"/>
      <c r="C14" s="71"/>
      <c r="D14" s="71"/>
      <c r="E14" s="59"/>
      <c r="F14" s="59"/>
      <c r="G14" s="70"/>
      <c r="H14" s="70"/>
      <c r="I14" s="60"/>
      <c r="J14" s="59"/>
      <c r="K14" s="87"/>
      <c r="L14" s="59" t="s">
        <v>246</v>
      </c>
      <c r="M14" s="59"/>
      <c r="N14" s="72" t="s">
        <v>238</v>
      </c>
      <c r="O14" s="83" t="s">
        <v>245</v>
      </c>
      <c r="P14" s="84"/>
      <c r="Q14" s="85"/>
      <c r="R14" s="66">
        <v>4578980000</v>
      </c>
      <c r="S14" s="85"/>
      <c r="T14" s="66"/>
      <c r="U14" s="86"/>
      <c r="V14" s="66"/>
      <c r="W14" s="86"/>
      <c r="X14" s="66"/>
      <c r="Y14" s="86"/>
      <c r="Z14" s="67"/>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8"/>
      <c r="CQ14" s="68"/>
      <c r="CR14" s="68"/>
      <c r="CS14" s="68"/>
      <c r="CT14" s="68"/>
      <c r="CU14" s="68"/>
      <c r="CV14" s="68"/>
      <c r="CW14" s="68"/>
      <c r="CX14" s="68"/>
      <c r="CY14" s="68"/>
      <c r="CZ14" s="68"/>
      <c r="DA14" s="68"/>
      <c r="DB14" s="68"/>
      <c r="DC14" s="68"/>
      <c r="DD14" s="68"/>
      <c r="DE14" s="68"/>
      <c r="DF14" s="68"/>
      <c r="DG14" s="68"/>
      <c r="DH14" s="68"/>
      <c r="DI14" s="68"/>
      <c r="DJ14" s="68"/>
      <c r="DK14" s="68"/>
      <c r="DL14" s="68"/>
      <c r="DM14" s="68"/>
      <c r="DN14" s="68"/>
      <c r="DO14" s="68"/>
      <c r="DP14" s="68"/>
      <c r="DQ14" s="68"/>
      <c r="DR14" s="68"/>
      <c r="DS14" s="68"/>
      <c r="DT14" s="68"/>
      <c r="DU14" s="68"/>
      <c r="DV14" s="68"/>
      <c r="DW14" s="68"/>
      <c r="DX14" s="68"/>
      <c r="DY14" s="68"/>
      <c r="DZ14" s="68"/>
      <c r="EA14" s="68"/>
      <c r="EB14" s="68"/>
    </row>
    <row r="15" spans="1:132" s="69" customFormat="1" ht="60.6" customHeight="1">
      <c r="A15" s="70"/>
      <c r="B15" s="71"/>
      <c r="C15" s="71"/>
      <c r="D15" s="71"/>
      <c r="E15" s="59"/>
      <c r="F15" s="59"/>
      <c r="G15" s="70"/>
      <c r="H15" s="70"/>
      <c r="I15" s="60"/>
      <c r="J15" s="59"/>
      <c r="K15" s="87"/>
      <c r="L15" s="59" t="s">
        <v>248</v>
      </c>
      <c r="M15" s="59"/>
      <c r="N15" s="72" t="s">
        <v>238</v>
      </c>
      <c r="O15" s="83" t="s">
        <v>249</v>
      </c>
      <c r="P15" s="84"/>
      <c r="Q15" s="85"/>
      <c r="R15" s="66">
        <v>822000000</v>
      </c>
      <c r="S15" s="85"/>
      <c r="T15" s="66"/>
      <c r="U15" s="86"/>
      <c r="V15" s="66"/>
      <c r="W15" s="86"/>
      <c r="X15" s="66"/>
      <c r="Y15" s="86"/>
      <c r="Z15" s="67"/>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row>
    <row r="16" spans="1:132" s="69" customFormat="1" ht="60.6" customHeight="1">
      <c r="A16" s="70"/>
      <c r="B16" s="71"/>
      <c r="C16" s="71"/>
      <c r="D16" s="71"/>
      <c r="E16" s="59"/>
      <c r="F16" s="59"/>
      <c r="G16" s="70"/>
      <c r="H16" s="70"/>
      <c r="I16" s="60"/>
      <c r="J16" s="59"/>
      <c r="K16" s="87"/>
      <c r="L16" s="59" t="s">
        <v>250</v>
      </c>
      <c r="M16" s="59"/>
      <c r="N16" s="72" t="s">
        <v>238</v>
      </c>
      <c r="O16" s="83" t="s">
        <v>251</v>
      </c>
      <c r="P16" s="84"/>
      <c r="Q16" s="85"/>
      <c r="R16" s="66">
        <v>699090000</v>
      </c>
      <c r="S16" s="85"/>
      <c r="T16" s="66"/>
      <c r="U16" s="86"/>
      <c r="V16" s="66"/>
      <c r="W16" s="86"/>
      <c r="X16" s="66"/>
      <c r="Y16" s="86"/>
      <c r="Z16" s="67"/>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row>
    <row r="17" spans="1:132" s="69" customFormat="1" ht="60.6" customHeight="1">
      <c r="A17" s="70"/>
      <c r="B17" s="71"/>
      <c r="C17" s="71"/>
      <c r="D17" s="71"/>
      <c r="E17" s="59"/>
      <c r="F17" s="59"/>
      <c r="G17" s="70"/>
      <c r="H17" s="70"/>
      <c r="I17" s="60"/>
      <c r="J17" s="59"/>
      <c r="K17" s="87"/>
      <c r="L17" s="59" t="s">
        <v>252</v>
      </c>
      <c r="M17" s="59"/>
      <c r="N17" s="72" t="s">
        <v>238</v>
      </c>
      <c r="O17" s="83" t="s">
        <v>253</v>
      </c>
      <c r="P17" s="84"/>
      <c r="Q17" s="85"/>
      <c r="R17" s="66">
        <v>44459000000</v>
      </c>
      <c r="S17" s="85"/>
      <c r="T17" s="66"/>
      <c r="U17" s="86"/>
      <c r="V17" s="66"/>
      <c r="W17" s="86"/>
      <c r="X17" s="66"/>
      <c r="Y17" s="86"/>
      <c r="Z17" s="67"/>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c r="DD17" s="68"/>
      <c r="DE17" s="68"/>
      <c r="DF17" s="68"/>
      <c r="DG17" s="68"/>
      <c r="DH17" s="68"/>
      <c r="DI17" s="68"/>
      <c r="DJ17" s="68"/>
      <c r="DK17" s="68"/>
      <c r="DL17" s="68"/>
      <c r="DM17" s="68"/>
      <c r="DN17" s="68"/>
      <c r="DO17" s="68"/>
      <c r="DP17" s="68"/>
      <c r="DQ17" s="68"/>
      <c r="DR17" s="68"/>
      <c r="DS17" s="68"/>
      <c r="DT17" s="68"/>
      <c r="DU17" s="68"/>
      <c r="DV17" s="68"/>
      <c r="DW17" s="68"/>
      <c r="DX17" s="68"/>
      <c r="DY17" s="68"/>
      <c r="DZ17" s="68"/>
      <c r="EA17" s="68"/>
      <c r="EB17" s="68"/>
    </row>
    <row r="18" spans="1:132" s="69" customFormat="1" ht="87.6" customHeight="1">
      <c r="A18" s="70"/>
      <c r="B18" s="71"/>
      <c r="C18" s="71"/>
      <c r="D18" s="71"/>
      <c r="E18" s="59"/>
      <c r="F18" s="59"/>
      <c r="G18" s="70"/>
      <c r="H18" s="70"/>
      <c r="I18" s="60"/>
      <c r="J18" s="59"/>
      <c r="K18" s="57">
        <v>4</v>
      </c>
      <c r="L18" s="61" t="s">
        <v>254</v>
      </c>
      <c r="M18" s="61">
        <v>4</v>
      </c>
      <c r="N18" s="72" t="s">
        <v>238</v>
      </c>
      <c r="O18" s="62"/>
      <c r="P18" s="81"/>
      <c r="Q18" s="75">
        <v>0.75</v>
      </c>
      <c r="R18" s="82">
        <f>R19+R20+R21+R22+R23</f>
        <v>9894680964</v>
      </c>
      <c r="S18" s="75">
        <v>0.8</v>
      </c>
      <c r="T18" s="82">
        <f t="shared" ref="T18:Z18" si="1">T19+T20+T21+T22+T23</f>
        <v>12685653000</v>
      </c>
      <c r="U18" s="75">
        <v>0.85</v>
      </c>
      <c r="V18" s="82">
        <f t="shared" si="1"/>
        <v>17025361000</v>
      </c>
      <c r="W18" s="75">
        <v>0.9</v>
      </c>
      <c r="X18" s="82">
        <f t="shared" si="1"/>
        <v>17745194000</v>
      </c>
      <c r="Y18" s="75">
        <v>0.95</v>
      </c>
      <c r="Z18" s="82">
        <f t="shared" si="1"/>
        <v>18687902000</v>
      </c>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row>
    <row r="19" spans="1:132" s="69" customFormat="1" ht="76.900000000000006" customHeight="1">
      <c r="A19" s="70"/>
      <c r="B19" s="71"/>
      <c r="C19" s="71"/>
      <c r="D19" s="71"/>
      <c r="E19" s="59"/>
      <c r="F19" s="59"/>
      <c r="G19" s="70"/>
      <c r="H19" s="70"/>
      <c r="I19" s="60"/>
      <c r="J19" s="59"/>
      <c r="K19" s="70"/>
      <c r="L19" s="59" t="s">
        <v>255</v>
      </c>
      <c r="M19" s="59"/>
      <c r="N19" s="72" t="s">
        <v>238</v>
      </c>
      <c r="O19" s="88" t="s">
        <v>228</v>
      </c>
      <c r="P19" s="89">
        <v>100</v>
      </c>
      <c r="Q19" s="75">
        <v>1</v>
      </c>
      <c r="R19" s="67">
        <v>6306270000</v>
      </c>
      <c r="S19" s="75">
        <v>1</v>
      </c>
      <c r="T19" s="67">
        <v>8825653000</v>
      </c>
      <c r="U19" s="75">
        <v>1</v>
      </c>
      <c r="V19" s="67">
        <v>9606361000</v>
      </c>
      <c r="W19" s="75">
        <v>1</v>
      </c>
      <c r="X19" s="67">
        <v>10197194000</v>
      </c>
      <c r="Y19" s="75">
        <v>1</v>
      </c>
      <c r="Z19" s="67">
        <v>10937902000</v>
      </c>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row>
    <row r="20" spans="1:132" s="69" customFormat="1" ht="96.6" customHeight="1">
      <c r="A20" s="70"/>
      <c r="B20" s="71"/>
      <c r="C20" s="71"/>
      <c r="D20" s="71"/>
      <c r="E20" s="59"/>
      <c r="F20" s="59"/>
      <c r="G20" s="70"/>
      <c r="H20" s="70"/>
      <c r="I20" s="60"/>
      <c r="J20" s="59"/>
      <c r="K20" s="90"/>
      <c r="L20" s="59" t="s">
        <v>256</v>
      </c>
      <c r="M20" s="59"/>
      <c r="N20" s="72" t="s">
        <v>238</v>
      </c>
      <c r="O20" s="91" t="s">
        <v>228</v>
      </c>
      <c r="P20" s="92">
        <v>100</v>
      </c>
      <c r="Q20" s="75">
        <v>1</v>
      </c>
      <c r="R20" s="67">
        <v>2060600000</v>
      </c>
      <c r="S20" s="75">
        <v>1</v>
      </c>
      <c r="T20" s="67">
        <v>2000000000</v>
      </c>
      <c r="U20" s="75">
        <v>1</v>
      </c>
      <c r="V20" s="67">
        <v>4734000000</v>
      </c>
      <c r="W20" s="75">
        <v>1</v>
      </c>
      <c r="X20" s="67">
        <v>4838000000</v>
      </c>
      <c r="Y20" s="75">
        <v>1</v>
      </c>
      <c r="Z20" s="67">
        <v>4990000000</v>
      </c>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row>
    <row r="21" spans="1:132" s="69" customFormat="1" ht="73.900000000000006" customHeight="1">
      <c r="A21" s="70"/>
      <c r="B21" s="71"/>
      <c r="C21" s="71"/>
      <c r="D21" s="71"/>
      <c r="E21" s="59"/>
      <c r="F21" s="59"/>
      <c r="G21" s="70"/>
      <c r="H21" s="70"/>
      <c r="I21" s="60"/>
      <c r="J21" s="59"/>
      <c r="K21" s="93"/>
      <c r="L21" s="59" t="s">
        <v>257</v>
      </c>
      <c r="M21" s="59"/>
      <c r="N21" s="72" t="s">
        <v>238</v>
      </c>
      <c r="O21" s="91" t="s">
        <v>228</v>
      </c>
      <c r="P21" s="92">
        <v>100</v>
      </c>
      <c r="Q21" s="75">
        <v>1</v>
      </c>
      <c r="R21" s="67">
        <v>459375000</v>
      </c>
      <c r="S21" s="75">
        <v>1</v>
      </c>
      <c r="T21" s="67">
        <v>150000000</v>
      </c>
      <c r="U21" s="75">
        <v>1</v>
      </c>
      <c r="V21" s="67">
        <v>175000000</v>
      </c>
      <c r="W21" s="75">
        <v>1</v>
      </c>
      <c r="X21" s="67">
        <v>200000000</v>
      </c>
      <c r="Y21" s="75">
        <v>1</v>
      </c>
      <c r="Z21" s="67">
        <v>250000000</v>
      </c>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row>
    <row r="22" spans="1:132" s="69" customFormat="1" ht="58.9" customHeight="1">
      <c r="A22" s="70"/>
      <c r="B22" s="71"/>
      <c r="C22" s="71"/>
      <c r="D22" s="71"/>
      <c r="E22" s="59"/>
      <c r="F22" s="59"/>
      <c r="G22" s="70"/>
      <c r="H22" s="70"/>
      <c r="I22" s="60"/>
      <c r="J22" s="59"/>
      <c r="K22" s="93"/>
      <c r="L22" s="59" t="s">
        <v>258</v>
      </c>
      <c r="M22" s="94"/>
      <c r="N22" s="72" t="s">
        <v>238</v>
      </c>
      <c r="O22" s="95" t="s">
        <v>228</v>
      </c>
      <c r="P22" s="92">
        <v>80</v>
      </c>
      <c r="Q22" s="75">
        <v>0.85</v>
      </c>
      <c r="R22" s="67">
        <v>1038236500</v>
      </c>
      <c r="S22" s="75">
        <v>0.9</v>
      </c>
      <c r="T22" s="67">
        <v>1500000000</v>
      </c>
      <c r="U22" s="75">
        <v>0.95</v>
      </c>
      <c r="V22" s="67">
        <v>2300000000</v>
      </c>
      <c r="W22" s="75">
        <v>0.98</v>
      </c>
      <c r="X22" s="67">
        <v>2300000000</v>
      </c>
      <c r="Y22" s="75">
        <v>1</v>
      </c>
      <c r="Z22" s="67">
        <v>2300000000</v>
      </c>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row>
    <row r="23" spans="1:132" s="69" customFormat="1" ht="97.15" customHeight="1">
      <c r="A23" s="70"/>
      <c r="B23" s="71"/>
      <c r="C23" s="71"/>
      <c r="D23" s="71"/>
      <c r="E23" s="59"/>
      <c r="F23" s="59"/>
      <c r="G23" s="70"/>
      <c r="H23" s="96"/>
      <c r="I23" s="60"/>
      <c r="J23" s="59"/>
      <c r="K23" s="93"/>
      <c r="L23" s="59" t="s">
        <v>259</v>
      </c>
      <c r="M23" s="59"/>
      <c r="N23" s="72" t="s">
        <v>238</v>
      </c>
      <c r="O23" s="97" t="s">
        <v>239</v>
      </c>
      <c r="P23" s="98">
        <v>3</v>
      </c>
      <c r="Q23" s="86">
        <v>4</v>
      </c>
      <c r="R23" s="67">
        <v>30199464</v>
      </c>
      <c r="S23" s="86">
        <v>5</v>
      </c>
      <c r="T23" s="67">
        <v>210000000</v>
      </c>
      <c r="U23" s="86">
        <v>5</v>
      </c>
      <c r="V23" s="67">
        <v>210000000</v>
      </c>
      <c r="W23" s="86">
        <v>5</v>
      </c>
      <c r="X23" s="67">
        <v>210000000</v>
      </c>
      <c r="Y23" s="86">
        <v>5</v>
      </c>
      <c r="Z23" s="67">
        <v>210000000</v>
      </c>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row>
    <row r="24" spans="1:132" s="69" customFormat="1" ht="58.9" customHeight="1">
      <c r="A24" s="90"/>
      <c r="B24" s="99"/>
      <c r="C24" s="99"/>
      <c r="D24" s="99"/>
      <c r="E24" s="59"/>
      <c r="F24" s="59"/>
      <c r="G24" s="90"/>
      <c r="H24" s="100"/>
      <c r="I24" s="60"/>
      <c r="J24" s="59"/>
      <c r="K24" s="101">
        <v>5</v>
      </c>
      <c r="L24" s="62" t="s">
        <v>260</v>
      </c>
      <c r="M24" s="61">
        <v>5</v>
      </c>
      <c r="N24" s="72" t="s">
        <v>238</v>
      </c>
      <c r="O24" s="62" t="s">
        <v>261</v>
      </c>
      <c r="P24" s="102">
        <v>1</v>
      </c>
      <c r="Q24" s="75">
        <v>1</v>
      </c>
      <c r="R24" s="67">
        <v>3000000000</v>
      </c>
      <c r="S24" s="75">
        <v>1</v>
      </c>
      <c r="T24" s="67">
        <v>3500000000</v>
      </c>
      <c r="U24" s="75">
        <v>1</v>
      </c>
      <c r="V24" s="67">
        <v>4000000000</v>
      </c>
      <c r="W24" s="75">
        <v>1</v>
      </c>
      <c r="X24" s="67">
        <v>4500000000</v>
      </c>
      <c r="Y24" s="75">
        <v>1</v>
      </c>
      <c r="Z24" s="67">
        <v>5000000000</v>
      </c>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68"/>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c r="CS24" s="68"/>
      <c r="CT24" s="68"/>
      <c r="CU24" s="68"/>
      <c r="CV24" s="68"/>
      <c r="CW24" s="68"/>
      <c r="CX24" s="68"/>
      <c r="CY24" s="68"/>
      <c r="CZ24" s="68"/>
      <c r="DA24" s="68"/>
      <c r="DB24" s="68"/>
      <c r="DC24" s="68"/>
      <c r="DD24" s="68"/>
      <c r="DE24" s="68"/>
      <c r="DF24" s="68"/>
      <c r="DG24" s="68"/>
      <c r="DH24" s="68"/>
      <c r="DI24" s="68"/>
      <c r="DJ24" s="68"/>
      <c r="DK24" s="68"/>
      <c r="DL24" s="68"/>
      <c r="DM24" s="68"/>
      <c r="DN24" s="68"/>
      <c r="DO24" s="68"/>
      <c r="DP24" s="68"/>
      <c r="DQ24" s="68"/>
      <c r="DR24" s="68"/>
      <c r="DS24" s="68"/>
      <c r="DT24" s="68"/>
      <c r="DU24" s="68"/>
      <c r="DV24" s="68"/>
      <c r="DW24" s="68"/>
      <c r="DX24" s="68"/>
      <c r="DY24" s="68"/>
      <c r="DZ24" s="68"/>
      <c r="EA24" s="68"/>
      <c r="EB24" s="68"/>
    </row>
    <row r="25" spans="1:132" s="69" customFormat="1" ht="58.9" customHeight="1">
      <c r="A25" s="70"/>
      <c r="B25" s="71"/>
      <c r="C25" s="71"/>
      <c r="D25" s="71"/>
      <c r="E25" s="99"/>
      <c r="F25" s="99"/>
      <c r="G25" s="70"/>
      <c r="H25" s="96"/>
      <c r="I25" s="103"/>
      <c r="J25" s="99"/>
      <c r="K25" s="104"/>
      <c r="L25" s="105" t="s">
        <v>262</v>
      </c>
      <c r="M25" s="71"/>
      <c r="N25" s="72" t="s">
        <v>238</v>
      </c>
      <c r="O25" s="105" t="s">
        <v>220</v>
      </c>
      <c r="P25" s="106">
        <v>2000000000</v>
      </c>
      <c r="Q25" s="107">
        <v>1</v>
      </c>
      <c r="R25" s="108">
        <v>3000000000</v>
      </c>
      <c r="S25" s="107">
        <v>1</v>
      </c>
      <c r="T25" s="108">
        <v>3500000000</v>
      </c>
      <c r="U25" s="107">
        <v>1</v>
      </c>
      <c r="V25" s="108">
        <v>4000000000</v>
      </c>
      <c r="W25" s="107">
        <v>1</v>
      </c>
      <c r="X25" s="108">
        <v>4500000000</v>
      </c>
      <c r="Y25" s="107">
        <v>1</v>
      </c>
      <c r="Z25" s="108">
        <v>5000000000</v>
      </c>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8"/>
      <c r="BM25" s="68"/>
      <c r="BN25" s="68"/>
      <c r="BO25" s="68"/>
      <c r="BP25" s="68"/>
      <c r="BQ25" s="68"/>
      <c r="BR25" s="68"/>
      <c r="BS25" s="68"/>
      <c r="BT25" s="68"/>
      <c r="BU25" s="68"/>
      <c r="BV25" s="68"/>
      <c r="BW25" s="68"/>
      <c r="BX25" s="68"/>
      <c r="BY25" s="68"/>
      <c r="BZ25" s="68"/>
      <c r="CA25" s="68"/>
      <c r="CB25" s="68"/>
      <c r="CC25" s="68"/>
      <c r="CD25" s="68"/>
      <c r="CE25" s="68"/>
      <c r="CF25" s="68"/>
      <c r="CG25" s="68"/>
      <c r="CH25" s="68"/>
      <c r="CI25" s="68"/>
      <c r="CJ25" s="68"/>
      <c r="CK25" s="68"/>
      <c r="CL25" s="68"/>
      <c r="CM25" s="68"/>
      <c r="CN25" s="68"/>
      <c r="CO25" s="68"/>
      <c r="CP25" s="68"/>
      <c r="CQ25" s="68"/>
      <c r="CR25" s="68"/>
      <c r="CS25" s="68"/>
      <c r="CT25" s="68"/>
      <c r="CU25" s="68"/>
      <c r="CV25" s="68"/>
      <c r="CW25" s="68"/>
      <c r="CX25" s="68"/>
      <c r="CY25" s="68"/>
      <c r="CZ25" s="68"/>
      <c r="DA25" s="68"/>
      <c r="DB25" s="68"/>
      <c r="DC25" s="68"/>
      <c r="DD25" s="68"/>
      <c r="DE25" s="68"/>
      <c r="DF25" s="68"/>
      <c r="DG25" s="68"/>
      <c r="DH25" s="68"/>
      <c r="DI25" s="68"/>
      <c r="DJ25" s="68"/>
      <c r="DK25" s="68"/>
      <c r="DL25" s="68"/>
      <c r="DM25" s="68"/>
      <c r="DN25" s="68"/>
      <c r="DO25" s="68"/>
      <c r="DP25" s="68"/>
      <c r="DQ25" s="68"/>
      <c r="DR25" s="68"/>
      <c r="DS25" s="68"/>
      <c r="DT25" s="68"/>
      <c r="DU25" s="68"/>
      <c r="DV25" s="68"/>
      <c r="DW25" s="68"/>
      <c r="DX25" s="68"/>
      <c r="DY25" s="68"/>
      <c r="DZ25" s="68"/>
      <c r="EA25" s="68"/>
      <c r="EB25" s="68"/>
    </row>
    <row r="26" spans="1:132" s="69" customFormat="1" ht="132.6" customHeight="1">
      <c r="A26" s="109" t="s">
        <v>263</v>
      </c>
      <c r="B26" s="59" t="s">
        <v>264</v>
      </c>
      <c r="C26" s="59" t="s">
        <v>265</v>
      </c>
      <c r="D26" s="59" t="s">
        <v>266</v>
      </c>
      <c r="E26" s="59"/>
      <c r="F26" s="59"/>
      <c r="G26" s="70"/>
      <c r="H26" s="61" t="s">
        <v>267</v>
      </c>
      <c r="I26" s="60"/>
      <c r="J26" s="59"/>
      <c r="K26" s="93"/>
      <c r="L26" s="110" t="s">
        <v>268</v>
      </c>
      <c r="M26" s="62">
        <v>6</v>
      </c>
      <c r="N26" s="72" t="s">
        <v>238</v>
      </c>
      <c r="O26" s="62" t="s">
        <v>261</v>
      </c>
      <c r="P26" s="102">
        <v>1</v>
      </c>
      <c r="Q26" s="75">
        <v>0.75</v>
      </c>
      <c r="R26" s="67">
        <v>196710000</v>
      </c>
      <c r="S26" s="75">
        <v>0.8</v>
      </c>
      <c r="T26" s="67">
        <v>251710000</v>
      </c>
      <c r="U26" s="75">
        <v>0.85</v>
      </c>
      <c r="V26" s="67">
        <v>251710000</v>
      </c>
      <c r="W26" s="75">
        <v>0.87</v>
      </c>
      <c r="X26" s="67">
        <v>251710000</v>
      </c>
      <c r="Y26" s="75">
        <v>0.9</v>
      </c>
      <c r="Z26" s="67">
        <v>251710000</v>
      </c>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E26" s="68"/>
      <c r="DF26" s="68"/>
      <c r="DG26" s="68"/>
      <c r="DH26" s="68"/>
      <c r="DI26" s="68"/>
      <c r="DJ26" s="68"/>
      <c r="DK26" s="68"/>
      <c r="DL26" s="68"/>
      <c r="DM26" s="68"/>
      <c r="DN26" s="68"/>
      <c r="DO26" s="68"/>
      <c r="DP26" s="68"/>
      <c r="DQ26" s="68"/>
      <c r="DR26" s="68"/>
      <c r="DS26" s="68"/>
      <c r="DT26" s="68"/>
      <c r="DU26" s="68"/>
      <c r="DV26" s="68"/>
      <c r="DW26" s="68"/>
      <c r="DX26" s="68"/>
      <c r="DY26" s="68"/>
      <c r="DZ26" s="68"/>
      <c r="EA26" s="68"/>
      <c r="EB26" s="68"/>
    </row>
    <row r="27" spans="1:132" s="69" customFormat="1" ht="73.150000000000006" customHeight="1">
      <c r="A27" s="70"/>
      <c r="B27" s="71"/>
      <c r="C27" s="71"/>
      <c r="D27" s="71"/>
      <c r="E27" s="59"/>
      <c r="F27" s="59"/>
      <c r="G27" s="70"/>
      <c r="H27" s="96"/>
      <c r="I27" s="60"/>
      <c r="J27" s="59"/>
      <c r="K27" s="87"/>
      <c r="L27" s="72" t="s">
        <v>269</v>
      </c>
      <c r="M27" s="111"/>
      <c r="N27" s="72" t="s">
        <v>238</v>
      </c>
      <c r="O27" s="112" t="s">
        <v>270</v>
      </c>
      <c r="P27" s="113">
        <v>4</v>
      </c>
      <c r="Q27" s="114">
        <v>5</v>
      </c>
      <c r="R27" s="67">
        <v>196710000</v>
      </c>
      <c r="S27" s="114">
        <v>6</v>
      </c>
      <c r="T27" s="67">
        <v>251710000</v>
      </c>
      <c r="U27" s="114">
        <v>6</v>
      </c>
      <c r="V27" s="67">
        <v>251710000</v>
      </c>
      <c r="W27" s="114">
        <v>6</v>
      </c>
      <c r="X27" s="67">
        <v>251710000</v>
      </c>
      <c r="Y27" s="114">
        <v>6</v>
      </c>
      <c r="Z27" s="67">
        <v>251710000</v>
      </c>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row>
    <row r="28" spans="1:132" s="69" customFormat="1" ht="73.150000000000006" customHeight="1">
      <c r="A28" s="90"/>
      <c r="B28" s="99"/>
      <c r="C28" s="99"/>
      <c r="D28" s="99"/>
      <c r="E28" s="58"/>
      <c r="F28" s="58"/>
      <c r="G28" s="90"/>
      <c r="H28" s="100"/>
      <c r="I28" s="115"/>
      <c r="J28" s="116"/>
      <c r="K28" s="93"/>
      <c r="L28" s="117" t="s">
        <v>232</v>
      </c>
      <c r="M28" s="118">
        <v>7</v>
      </c>
      <c r="N28" s="72" t="s">
        <v>238</v>
      </c>
      <c r="O28" s="63" t="s">
        <v>261</v>
      </c>
      <c r="P28" s="102">
        <v>1</v>
      </c>
      <c r="Q28" s="119" t="s">
        <v>271</v>
      </c>
      <c r="R28" s="66">
        <v>5786945000</v>
      </c>
      <c r="S28" s="119" t="s">
        <v>272</v>
      </c>
      <c r="T28" s="66">
        <v>2000000000</v>
      </c>
      <c r="U28" s="119" t="s">
        <v>273</v>
      </c>
      <c r="V28" s="66">
        <v>2000000000</v>
      </c>
      <c r="W28" s="119" t="s">
        <v>274</v>
      </c>
      <c r="X28" s="66">
        <v>2000000000</v>
      </c>
      <c r="Y28" s="119" t="s">
        <v>274</v>
      </c>
      <c r="Z28" s="66">
        <v>2000000000</v>
      </c>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c r="DX28" s="68"/>
      <c r="DY28" s="68"/>
      <c r="DZ28" s="68"/>
      <c r="EA28" s="68"/>
      <c r="EB28" s="68"/>
    </row>
    <row r="29" spans="1:132" s="130" customFormat="1" ht="115.9" customHeight="1">
      <c r="A29" s="120"/>
      <c r="B29" s="120"/>
      <c r="C29" s="120"/>
      <c r="D29" s="120"/>
      <c r="E29" s="59"/>
      <c r="F29" s="59"/>
      <c r="G29" s="121"/>
      <c r="H29" s="120"/>
      <c r="I29" s="122"/>
      <c r="J29" s="59"/>
      <c r="K29" s="87"/>
      <c r="L29" s="123" t="s">
        <v>237</v>
      </c>
      <c r="M29" s="124"/>
      <c r="N29" s="72" t="s">
        <v>238</v>
      </c>
      <c r="O29" s="125" t="s">
        <v>275</v>
      </c>
      <c r="P29" s="126" t="s">
        <v>276</v>
      </c>
      <c r="Q29" s="127">
        <v>0.25</v>
      </c>
      <c r="R29" s="66">
        <v>5786945000</v>
      </c>
      <c r="S29" s="127">
        <v>0.5</v>
      </c>
      <c r="T29" s="66">
        <v>6000000000</v>
      </c>
      <c r="U29" s="127">
        <v>0.75</v>
      </c>
      <c r="V29" s="66">
        <v>6500000000</v>
      </c>
      <c r="W29" s="127">
        <v>1</v>
      </c>
      <c r="X29" s="66">
        <v>7000000000</v>
      </c>
      <c r="Y29" s="127">
        <v>1</v>
      </c>
      <c r="Z29" s="66">
        <v>7500000000</v>
      </c>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9"/>
      <c r="CP29" s="120"/>
      <c r="CQ29" s="120"/>
      <c r="CR29" s="120"/>
      <c r="CS29" s="120"/>
      <c r="CT29" s="120"/>
      <c r="CU29" s="120"/>
      <c r="CV29" s="120"/>
      <c r="CW29" s="120"/>
      <c r="CX29" s="120"/>
      <c r="CY29" s="120"/>
      <c r="CZ29" s="120"/>
      <c r="DA29" s="120"/>
      <c r="DB29" s="120"/>
      <c r="DC29" s="120"/>
      <c r="DD29" s="120"/>
      <c r="DE29" s="120"/>
      <c r="DF29" s="120"/>
      <c r="DG29" s="120"/>
      <c r="DH29" s="120"/>
      <c r="DI29" s="120"/>
      <c r="DJ29" s="120"/>
      <c r="DK29" s="120"/>
      <c r="DL29" s="120"/>
      <c r="DM29" s="120"/>
      <c r="DN29" s="120"/>
      <c r="DO29" s="120"/>
      <c r="DP29" s="120"/>
      <c r="DQ29" s="120"/>
      <c r="DR29" s="120"/>
      <c r="DS29" s="120"/>
      <c r="DT29" s="120"/>
      <c r="DU29" s="120"/>
      <c r="DV29" s="120"/>
      <c r="DW29" s="120"/>
      <c r="DX29" s="120"/>
      <c r="DY29" s="120"/>
      <c r="DZ29" s="120"/>
      <c r="EA29" s="120"/>
      <c r="EB29" s="120"/>
    </row>
    <row r="30" spans="1:132" s="131" customFormat="1" ht="111" customHeight="1">
      <c r="A30" s="123" t="s">
        <v>277</v>
      </c>
      <c r="B30" s="59" t="s">
        <v>278</v>
      </c>
      <c r="C30" s="59" t="s">
        <v>279</v>
      </c>
      <c r="D30" s="59" t="s">
        <v>280</v>
      </c>
      <c r="H30" s="61" t="s">
        <v>281</v>
      </c>
      <c r="K30" s="132"/>
      <c r="L30" s="62" t="s">
        <v>226</v>
      </c>
      <c r="M30" s="133">
        <v>8</v>
      </c>
      <c r="N30" s="72" t="s">
        <v>238</v>
      </c>
      <c r="O30" s="132" t="s">
        <v>261</v>
      </c>
      <c r="P30" s="134">
        <v>100</v>
      </c>
      <c r="Q30" s="75">
        <v>1</v>
      </c>
      <c r="R30" s="66">
        <f>R31+R32</f>
        <v>5634790000</v>
      </c>
      <c r="S30" s="135">
        <v>1</v>
      </c>
      <c r="T30" s="66">
        <f t="shared" ref="T30:Z30" si="2">T31+T32</f>
        <v>5500000000</v>
      </c>
      <c r="U30" s="135">
        <v>1</v>
      </c>
      <c r="V30" s="66">
        <f t="shared" si="2"/>
        <v>6000000000</v>
      </c>
      <c r="W30" s="135">
        <v>1</v>
      </c>
      <c r="X30" s="66">
        <f t="shared" si="2"/>
        <v>6500000000</v>
      </c>
      <c r="Y30" s="135">
        <v>1</v>
      </c>
      <c r="Z30" s="66">
        <f t="shared" si="2"/>
        <v>7000000000</v>
      </c>
      <c r="AA30" s="136"/>
      <c r="AB30" s="136"/>
      <c r="AC30" s="136"/>
      <c r="AD30" s="136"/>
      <c r="AE30" s="136"/>
      <c r="AF30" s="136"/>
      <c r="AG30" s="136"/>
      <c r="AH30" s="137"/>
    </row>
    <row r="31" spans="1:132" s="136" customFormat="1" ht="73.900000000000006" customHeight="1">
      <c r="A31" s="123"/>
      <c r="B31" s="59"/>
      <c r="C31" s="59"/>
      <c r="D31" s="59"/>
      <c r="E31" s="131"/>
      <c r="F31" s="131"/>
      <c r="G31" s="132"/>
      <c r="H31" s="61"/>
      <c r="I31" s="138"/>
      <c r="J31" s="131"/>
      <c r="K31" s="132"/>
      <c r="L31" s="72" t="s">
        <v>282</v>
      </c>
      <c r="N31" s="72" t="s">
        <v>238</v>
      </c>
      <c r="O31" s="132" t="s">
        <v>261</v>
      </c>
      <c r="P31" s="134">
        <v>100</v>
      </c>
      <c r="Q31" s="75">
        <v>1</v>
      </c>
      <c r="R31" s="66">
        <v>3000000000</v>
      </c>
      <c r="S31" s="75">
        <v>1</v>
      </c>
      <c r="T31" s="139">
        <v>4000000000</v>
      </c>
      <c r="U31" s="75">
        <v>1</v>
      </c>
      <c r="V31" s="139">
        <v>4500000000</v>
      </c>
      <c r="W31" s="75">
        <v>1</v>
      </c>
      <c r="X31" s="140">
        <v>5000000000</v>
      </c>
      <c r="Y31" s="75">
        <v>1</v>
      </c>
      <c r="Z31" s="140">
        <v>5500000000</v>
      </c>
    </row>
    <row r="32" spans="1:132" ht="40.15" customHeight="1">
      <c r="A32" s="61"/>
      <c r="B32" s="61"/>
      <c r="C32" s="62"/>
      <c r="D32" s="62"/>
      <c r="E32" s="81"/>
      <c r="F32" s="75">
        <v>0.8</v>
      </c>
      <c r="G32" s="141"/>
      <c r="H32" s="59"/>
      <c r="I32" s="59"/>
      <c r="J32" s="72" t="s">
        <v>283</v>
      </c>
      <c r="K32" s="142"/>
      <c r="L32" s="61"/>
      <c r="M32" s="131"/>
      <c r="N32" s="72" t="s">
        <v>238</v>
      </c>
      <c r="O32" s="132" t="s">
        <v>261</v>
      </c>
      <c r="P32" s="86">
        <v>100</v>
      </c>
      <c r="Q32" s="75">
        <v>1</v>
      </c>
      <c r="R32" s="143">
        <v>2634790000</v>
      </c>
      <c r="S32" s="75">
        <v>1</v>
      </c>
      <c r="T32" s="139">
        <v>1500000000</v>
      </c>
      <c r="U32" s="75">
        <v>1</v>
      </c>
      <c r="V32" s="139">
        <v>1500000000</v>
      </c>
      <c r="W32" s="75">
        <v>1</v>
      </c>
      <c r="X32" s="139">
        <v>1500000000</v>
      </c>
      <c r="Y32" s="75">
        <v>1</v>
      </c>
      <c r="Z32" s="139">
        <v>1500000000</v>
      </c>
    </row>
    <row r="33" spans="1:27">
      <c r="Q33" s="136"/>
      <c r="R33" s="148" t="s">
        <v>284</v>
      </c>
      <c r="S33" s="148"/>
      <c r="T33" s="148">
        <f>SUM(T6+T7+T8+T9+T10+T11+T12+T18+T19+T20+T21+T22+T23+T24+T25+T26+T27+T28+T29+T30+T31+T32)</f>
        <v>131936052000</v>
      </c>
      <c r="U33" s="148"/>
      <c r="V33" s="148">
        <f>SUM(V6+V7+V8+V9+V10+V11+V12+V18+V19+V20+V21+V22+V23+V24+V25+V26+V27+V28+V29+V30+V31+V32)</f>
        <v>136992722000</v>
      </c>
      <c r="W33" s="148"/>
      <c r="X33" s="148">
        <f>SUM(X6+X7+X8+X9+X10+X11+X12+X18+X19+X20+X21+X22+X23+X24+X25+X26+X27+X28+X29+X30+X31+X32)</f>
        <v>126885428000</v>
      </c>
      <c r="Y33" s="148"/>
      <c r="Z33" s="148">
        <f>SUM(Z6+Z7+Z8+Z9+Z10+Z11+Z12+Z18+Z19+Z20+Z21+Z22+Z23+Z24+Z25+Z26+Z27+Z28+Z29+Z30+Z31+Z32)</f>
        <v>139260844000</v>
      </c>
    </row>
    <row r="34" spans="1:27">
      <c r="Q34" s="136"/>
    </row>
    <row r="35" spans="1:27">
      <c r="Q35" s="136"/>
    </row>
    <row r="36" spans="1:27">
      <c r="Q36" s="136"/>
      <c r="W36" s="149"/>
      <c r="X36" s="150"/>
      <c r="Y36" s="149"/>
      <c r="Z36" s="150"/>
      <c r="AA36" s="151"/>
    </row>
    <row r="37" spans="1:27" ht="18">
      <c r="Q37" s="136"/>
      <c r="W37" s="152"/>
      <c r="X37" s="153"/>
      <c r="Y37" s="154" t="s">
        <v>285</v>
      </c>
      <c r="Z37" s="153"/>
      <c r="AA37" s="155"/>
    </row>
    <row r="38" spans="1:27" ht="18">
      <c r="Q38" s="136"/>
      <c r="W38" s="152"/>
      <c r="X38" s="153"/>
      <c r="Y38" s="154" t="s">
        <v>286</v>
      </c>
      <c r="Z38" s="153"/>
      <c r="AA38" s="155"/>
    </row>
    <row r="39" spans="1:27">
      <c r="Q39" s="136"/>
      <c r="W39" s="152"/>
      <c r="X39" s="156"/>
      <c r="Y39" s="152"/>
      <c r="Z39" s="156"/>
      <c r="AA39" s="157"/>
    </row>
    <row r="40" spans="1:27">
      <c r="Q40" s="136"/>
      <c r="W40" s="152"/>
      <c r="X40" s="156"/>
      <c r="Y40" s="152"/>
      <c r="Z40" s="156"/>
      <c r="AA40" s="157"/>
    </row>
    <row r="41" spans="1:27">
      <c r="Q41" s="136"/>
      <c r="W41" s="152"/>
      <c r="X41" s="156"/>
      <c r="Y41" s="152"/>
      <c r="Z41" s="156"/>
      <c r="AA41" s="157"/>
    </row>
    <row r="42" spans="1:27">
      <c r="Q42" s="136"/>
      <c r="W42" s="152"/>
      <c r="X42" s="156"/>
      <c r="Y42" s="152"/>
      <c r="Z42" s="156"/>
      <c r="AA42" s="157"/>
    </row>
    <row r="43" spans="1:27">
      <c r="L43" s="53"/>
      <c r="Q43" s="136"/>
      <c r="W43" s="152"/>
      <c r="X43" s="150"/>
      <c r="Y43" s="149"/>
      <c r="Z43" s="150"/>
      <c r="AA43" s="151"/>
    </row>
    <row r="44" spans="1:27" ht="18">
      <c r="L44" s="53"/>
      <c r="Q44" s="136"/>
      <c r="W44" s="152"/>
      <c r="X44" s="153"/>
      <c r="Y44" s="154" t="s">
        <v>287</v>
      </c>
      <c r="Z44" s="153"/>
      <c r="AA44" s="155"/>
    </row>
    <row r="45" spans="1:27" ht="18">
      <c r="K45" s="53"/>
      <c r="L45" s="53"/>
      <c r="Q45" s="136"/>
      <c r="W45" s="149"/>
      <c r="X45" s="153"/>
      <c r="Y45" s="154" t="s">
        <v>288</v>
      </c>
      <c r="Z45" s="153"/>
      <c r="AA45" s="155"/>
    </row>
    <row r="46" spans="1:27">
      <c r="A46" s="53"/>
      <c r="D46" s="53"/>
      <c r="G46" s="53"/>
      <c r="H46" s="53"/>
      <c r="I46" s="53"/>
      <c r="K46" s="53"/>
      <c r="L46" s="53"/>
      <c r="Q46" s="136"/>
    </row>
    <row r="47" spans="1:27">
      <c r="A47" s="53"/>
      <c r="D47" s="53"/>
      <c r="G47" s="53"/>
      <c r="H47" s="53"/>
      <c r="I47" s="53"/>
      <c r="K47" s="53"/>
      <c r="L47" s="53"/>
      <c r="Q47" s="136"/>
    </row>
    <row r="48" spans="1:27">
      <c r="A48" s="53"/>
      <c r="D48" s="53"/>
      <c r="G48" s="53"/>
      <c r="H48" s="53"/>
      <c r="I48" s="53"/>
      <c r="K48" s="53"/>
      <c r="L48" s="53"/>
      <c r="Q48" s="136"/>
    </row>
    <row r="49" spans="1:132">
      <c r="A49" s="53"/>
      <c r="D49" s="53"/>
      <c r="G49" s="53"/>
      <c r="H49" s="53"/>
      <c r="I49" s="53"/>
      <c r="K49" s="53"/>
      <c r="L49" s="53"/>
      <c r="Q49" s="136"/>
    </row>
    <row r="50" spans="1:132">
      <c r="A50" s="53"/>
      <c r="D50" s="53"/>
      <c r="G50" s="53"/>
      <c r="H50" s="53"/>
      <c r="I50" s="53"/>
      <c r="K50" s="53"/>
      <c r="L50" s="53"/>
      <c r="Q50" s="136"/>
    </row>
    <row r="51" spans="1:132">
      <c r="A51" s="53"/>
      <c r="D51" s="53"/>
      <c r="G51" s="53"/>
      <c r="H51" s="53"/>
      <c r="I51" s="53"/>
      <c r="K51" s="53"/>
      <c r="L51" s="53"/>
      <c r="Q51" s="136"/>
    </row>
    <row r="52" spans="1:132">
      <c r="A52" s="53"/>
      <c r="D52" s="53"/>
      <c r="G52" s="53"/>
      <c r="H52" s="53"/>
      <c r="I52" s="53"/>
      <c r="K52" s="53"/>
      <c r="L52" s="53"/>
      <c r="Q52" s="136"/>
    </row>
    <row r="53" spans="1:132">
      <c r="A53" s="53"/>
      <c r="D53" s="53"/>
      <c r="G53" s="53"/>
      <c r="H53" s="53"/>
      <c r="I53" s="53"/>
      <c r="K53" s="53"/>
      <c r="L53" s="53"/>
      <c r="Q53" s="136"/>
    </row>
    <row r="54" spans="1:132" s="136" customFormat="1">
      <c r="A54" s="53"/>
      <c r="B54" s="53"/>
      <c r="C54" s="53"/>
      <c r="D54" s="53"/>
      <c r="E54" s="53"/>
      <c r="F54" s="53"/>
      <c r="G54" s="53"/>
      <c r="H54" s="53"/>
      <c r="I54" s="53"/>
      <c r="J54" s="53"/>
      <c r="K54" s="53"/>
      <c r="L54" s="53"/>
      <c r="M54" s="53"/>
      <c r="N54" s="53"/>
      <c r="O54" s="53"/>
      <c r="P54" s="147"/>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row>
    <row r="55" spans="1:132" s="136" customFormat="1">
      <c r="A55" s="53"/>
      <c r="B55" s="53"/>
      <c r="C55" s="53"/>
      <c r="D55" s="53"/>
      <c r="E55" s="53"/>
      <c r="F55" s="53"/>
      <c r="G55" s="53"/>
      <c r="H55" s="53"/>
      <c r="I55" s="53"/>
      <c r="J55" s="53"/>
      <c r="K55" s="53"/>
      <c r="L55" s="53"/>
      <c r="M55" s="53"/>
      <c r="N55" s="53"/>
      <c r="O55" s="53"/>
      <c r="P55" s="147"/>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c r="BZ55" s="53"/>
      <c r="CA55" s="53"/>
      <c r="CB55" s="53"/>
      <c r="CC55" s="53"/>
      <c r="CD55" s="53"/>
      <c r="CE55" s="53"/>
      <c r="CF55" s="53"/>
      <c r="CG55" s="53"/>
      <c r="CH55" s="53"/>
      <c r="CI55" s="53"/>
      <c r="CJ55" s="53"/>
      <c r="CK55" s="53"/>
      <c r="CL55" s="53"/>
      <c r="CM55" s="53"/>
      <c r="CN55" s="53"/>
      <c r="CO55" s="53"/>
      <c r="CP55" s="53"/>
      <c r="CQ55" s="53"/>
      <c r="CR55" s="53"/>
      <c r="CS55" s="53"/>
      <c r="CT55" s="53"/>
      <c r="CU55" s="53"/>
      <c r="CV55" s="53"/>
      <c r="CW55" s="53"/>
      <c r="CX55" s="53"/>
      <c r="CY55" s="53"/>
      <c r="CZ55" s="53"/>
      <c r="DA55" s="53"/>
      <c r="DB55" s="53"/>
      <c r="DC55" s="53"/>
      <c r="DD55" s="53"/>
      <c r="DE55" s="53"/>
      <c r="DF55" s="53"/>
      <c r="DG55" s="53"/>
      <c r="DH55" s="53"/>
      <c r="DI55" s="53"/>
      <c r="DJ55" s="53"/>
      <c r="DK55" s="53"/>
      <c r="DL55" s="53"/>
      <c r="DM55" s="53"/>
      <c r="DN55" s="53"/>
      <c r="DO55" s="53"/>
      <c r="DP55" s="53"/>
      <c r="DQ55" s="53"/>
      <c r="DR55" s="53"/>
      <c r="DS55" s="53"/>
      <c r="DT55" s="53"/>
      <c r="DU55" s="53"/>
      <c r="DV55" s="53"/>
      <c r="DW55" s="53"/>
      <c r="DX55" s="53"/>
      <c r="DY55" s="53"/>
      <c r="DZ55" s="53"/>
      <c r="EA55" s="53"/>
      <c r="EB55" s="53"/>
    </row>
    <row r="56" spans="1:132" s="136" customFormat="1">
      <c r="A56" s="53"/>
      <c r="B56" s="53"/>
      <c r="C56" s="53"/>
      <c r="D56" s="53"/>
      <c r="E56" s="53"/>
      <c r="F56" s="53"/>
      <c r="G56" s="53"/>
      <c r="H56" s="53"/>
      <c r="I56" s="53"/>
      <c r="J56" s="53"/>
      <c r="K56" s="53"/>
      <c r="L56" s="53"/>
      <c r="M56" s="53"/>
      <c r="N56" s="53"/>
      <c r="O56" s="53"/>
      <c r="P56" s="147"/>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c r="BZ56" s="53"/>
      <c r="CA56" s="53"/>
      <c r="CB56" s="53"/>
      <c r="CC56" s="53"/>
      <c r="CD56" s="53"/>
      <c r="CE56" s="53"/>
      <c r="CF56" s="53"/>
      <c r="CG56" s="53"/>
      <c r="CH56" s="53"/>
      <c r="CI56" s="53"/>
      <c r="CJ56" s="53"/>
      <c r="CK56" s="53"/>
      <c r="CL56" s="53"/>
      <c r="CM56" s="53"/>
      <c r="CN56" s="53"/>
      <c r="CO56" s="53"/>
      <c r="CP56" s="53"/>
      <c r="CQ56" s="53"/>
      <c r="CR56" s="53"/>
      <c r="CS56" s="53"/>
      <c r="CT56" s="53"/>
      <c r="CU56" s="53"/>
      <c r="CV56" s="53"/>
      <c r="CW56" s="53"/>
      <c r="CX56" s="53"/>
      <c r="CY56" s="53"/>
      <c r="CZ56" s="53"/>
      <c r="DA56" s="53"/>
      <c r="DB56" s="53"/>
      <c r="DC56" s="53"/>
      <c r="DD56" s="53"/>
      <c r="DE56" s="53"/>
      <c r="DF56" s="53"/>
      <c r="DG56" s="53"/>
      <c r="DH56" s="53"/>
      <c r="DI56" s="53"/>
      <c r="DJ56" s="53"/>
      <c r="DK56" s="53"/>
      <c r="DL56" s="53"/>
      <c r="DM56" s="53"/>
      <c r="DN56" s="53"/>
      <c r="DO56" s="53"/>
      <c r="DP56" s="53"/>
      <c r="DQ56" s="53"/>
      <c r="DR56" s="53"/>
      <c r="DS56" s="53"/>
      <c r="DT56" s="53"/>
      <c r="DU56" s="53"/>
      <c r="DV56" s="53"/>
      <c r="DW56" s="53"/>
      <c r="DX56" s="53"/>
      <c r="DY56" s="53"/>
      <c r="DZ56" s="53"/>
      <c r="EA56" s="53"/>
      <c r="EB56" s="53"/>
    </row>
    <row r="57" spans="1:132" s="136" customFormat="1">
      <c r="A57" s="53"/>
      <c r="B57" s="53"/>
      <c r="C57" s="53"/>
      <c r="D57" s="53"/>
      <c r="E57" s="53"/>
      <c r="F57" s="53"/>
      <c r="G57" s="53"/>
      <c r="H57" s="53"/>
      <c r="I57" s="53"/>
      <c r="J57" s="53"/>
      <c r="K57" s="53"/>
      <c r="L57" s="53"/>
      <c r="M57" s="53"/>
      <c r="N57" s="53"/>
      <c r="O57" s="53"/>
      <c r="P57" s="147"/>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3"/>
      <c r="BL57" s="53"/>
      <c r="BM57" s="53"/>
      <c r="BN57" s="53"/>
      <c r="BO57" s="53"/>
      <c r="BP57" s="53"/>
      <c r="BQ57" s="53"/>
      <c r="BR57" s="53"/>
      <c r="BS57" s="53"/>
      <c r="BT57" s="53"/>
      <c r="BU57" s="53"/>
      <c r="BV57" s="53"/>
      <c r="BW57" s="53"/>
      <c r="BX57" s="53"/>
      <c r="BY57" s="53"/>
      <c r="BZ57" s="53"/>
      <c r="CA57" s="53"/>
      <c r="CB57" s="53"/>
      <c r="CC57" s="53"/>
      <c r="CD57" s="53"/>
      <c r="CE57" s="53"/>
      <c r="CF57" s="53"/>
      <c r="CG57" s="53"/>
      <c r="CH57" s="53"/>
      <c r="CI57" s="53"/>
      <c r="CJ57" s="53"/>
      <c r="CK57" s="53"/>
      <c r="CL57" s="53"/>
      <c r="CM57" s="53"/>
      <c r="CN57" s="53"/>
      <c r="CO57" s="53"/>
      <c r="CP57" s="53"/>
      <c r="CQ57" s="53"/>
      <c r="CR57" s="53"/>
      <c r="CS57" s="53"/>
      <c r="CT57" s="53"/>
      <c r="CU57" s="53"/>
      <c r="CV57" s="53"/>
      <c r="CW57" s="53"/>
      <c r="CX57" s="53"/>
      <c r="CY57" s="53"/>
      <c r="CZ57" s="53"/>
      <c r="DA57" s="53"/>
      <c r="DB57" s="53"/>
      <c r="DC57" s="53"/>
      <c r="DD57" s="53"/>
      <c r="DE57" s="53"/>
      <c r="DF57" s="53"/>
      <c r="DG57" s="53"/>
      <c r="DH57" s="53"/>
      <c r="DI57" s="53"/>
      <c r="DJ57" s="53"/>
      <c r="DK57" s="53"/>
      <c r="DL57" s="53"/>
      <c r="DM57" s="53"/>
      <c r="DN57" s="53"/>
      <c r="DO57" s="53"/>
      <c r="DP57" s="53"/>
      <c r="DQ57" s="53"/>
      <c r="DR57" s="53"/>
      <c r="DS57" s="53"/>
      <c r="DT57" s="53"/>
      <c r="DU57" s="53"/>
      <c r="DV57" s="53"/>
      <c r="DW57" s="53"/>
      <c r="DX57" s="53"/>
      <c r="DY57" s="53"/>
      <c r="DZ57" s="53"/>
      <c r="EA57" s="53"/>
      <c r="EB57" s="53"/>
    </row>
    <row r="58" spans="1:132" s="136" customFormat="1">
      <c r="A58" s="53"/>
      <c r="B58" s="53"/>
      <c r="C58" s="53"/>
      <c r="D58" s="53"/>
      <c r="E58" s="53"/>
      <c r="F58" s="53"/>
      <c r="G58" s="53"/>
      <c r="H58" s="53"/>
      <c r="I58" s="53"/>
      <c r="J58" s="53"/>
      <c r="K58" s="53"/>
      <c r="L58" s="53"/>
      <c r="M58" s="53"/>
      <c r="N58" s="53"/>
      <c r="O58" s="53"/>
      <c r="P58" s="147"/>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c r="BZ58" s="53"/>
      <c r="CA58" s="53"/>
      <c r="CB58" s="53"/>
      <c r="CC58" s="53"/>
      <c r="CD58" s="53"/>
      <c r="CE58" s="53"/>
      <c r="CF58" s="53"/>
      <c r="CG58" s="53"/>
      <c r="CH58" s="53"/>
      <c r="CI58" s="53"/>
      <c r="CJ58" s="53"/>
      <c r="CK58" s="53"/>
      <c r="CL58" s="53"/>
      <c r="CM58" s="53"/>
      <c r="CN58" s="53"/>
      <c r="CO58" s="53"/>
      <c r="CP58" s="53"/>
      <c r="CQ58" s="53"/>
      <c r="CR58" s="53"/>
      <c r="CS58" s="53"/>
      <c r="CT58" s="53"/>
      <c r="CU58" s="53"/>
      <c r="CV58" s="53"/>
      <c r="CW58" s="53"/>
      <c r="CX58" s="53"/>
      <c r="CY58" s="53"/>
      <c r="CZ58" s="53"/>
      <c r="DA58" s="53"/>
      <c r="DB58" s="53"/>
      <c r="DC58" s="53"/>
      <c r="DD58" s="53"/>
      <c r="DE58" s="53"/>
      <c r="DF58" s="53"/>
      <c r="DG58" s="53"/>
      <c r="DH58" s="53"/>
      <c r="DI58" s="53"/>
      <c r="DJ58" s="53"/>
      <c r="DK58" s="53"/>
      <c r="DL58" s="53"/>
      <c r="DM58" s="53"/>
      <c r="DN58" s="53"/>
      <c r="DO58" s="53"/>
      <c r="DP58" s="53"/>
      <c r="DQ58" s="53"/>
      <c r="DR58" s="53"/>
      <c r="DS58" s="53"/>
      <c r="DT58" s="53"/>
      <c r="DU58" s="53"/>
      <c r="DV58" s="53"/>
      <c r="DW58" s="53"/>
      <c r="DX58" s="53"/>
      <c r="DY58" s="53"/>
      <c r="DZ58" s="53"/>
      <c r="EA58" s="53"/>
      <c r="EB58" s="53"/>
    </row>
    <row r="59" spans="1:132" s="136" customFormat="1">
      <c r="A59" s="53"/>
      <c r="B59" s="53"/>
      <c r="C59" s="53"/>
      <c r="D59" s="53"/>
      <c r="E59" s="53"/>
      <c r="F59" s="53"/>
      <c r="G59" s="53"/>
      <c r="H59" s="53"/>
      <c r="I59" s="53"/>
      <c r="J59" s="53"/>
      <c r="K59" s="53"/>
      <c r="L59" s="53"/>
      <c r="M59" s="53"/>
      <c r="N59" s="53"/>
      <c r="O59" s="53"/>
      <c r="P59" s="147"/>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c r="BZ59" s="53"/>
      <c r="CA59" s="53"/>
      <c r="CB59" s="53"/>
      <c r="CC59" s="53"/>
      <c r="CD59" s="53"/>
      <c r="CE59" s="53"/>
      <c r="CF59" s="53"/>
      <c r="CG59" s="53"/>
      <c r="CH59" s="53"/>
      <c r="CI59" s="53"/>
      <c r="CJ59" s="53"/>
      <c r="CK59" s="53"/>
      <c r="CL59" s="53"/>
      <c r="CM59" s="53"/>
      <c r="CN59" s="53"/>
      <c r="CO59" s="53"/>
      <c r="CP59" s="53"/>
      <c r="CQ59" s="53"/>
      <c r="CR59" s="53"/>
      <c r="CS59" s="53"/>
      <c r="CT59" s="53"/>
      <c r="CU59" s="53"/>
      <c r="CV59" s="53"/>
      <c r="CW59" s="53"/>
      <c r="CX59" s="53"/>
      <c r="CY59" s="53"/>
      <c r="CZ59" s="53"/>
      <c r="DA59" s="53"/>
      <c r="DB59" s="53"/>
      <c r="DC59" s="53"/>
      <c r="DD59" s="53"/>
      <c r="DE59" s="53"/>
      <c r="DF59" s="53"/>
      <c r="DG59" s="53"/>
      <c r="DH59" s="53"/>
      <c r="DI59" s="53"/>
      <c r="DJ59" s="53"/>
      <c r="DK59" s="53"/>
      <c r="DL59" s="53"/>
      <c r="DM59" s="53"/>
      <c r="DN59" s="53"/>
      <c r="DO59" s="53"/>
      <c r="DP59" s="53"/>
      <c r="DQ59" s="53"/>
      <c r="DR59" s="53"/>
      <c r="DS59" s="53"/>
      <c r="DT59" s="53"/>
      <c r="DU59" s="53"/>
      <c r="DV59" s="53"/>
      <c r="DW59" s="53"/>
      <c r="DX59" s="53"/>
      <c r="DY59" s="53"/>
      <c r="DZ59" s="53"/>
      <c r="EA59" s="53"/>
      <c r="EB59" s="53"/>
    </row>
    <row r="60" spans="1:132" s="136" customFormat="1">
      <c r="A60" s="53"/>
      <c r="B60" s="53"/>
      <c r="C60" s="53"/>
      <c r="D60" s="53"/>
      <c r="E60" s="53"/>
      <c r="F60" s="53"/>
      <c r="G60" s="53"/>
      <c r="H60" s="53"/>
      <c r="I60" s="53"/>
      <c r="J60" s="53"/>
      <c r="K60" s="53"/>
      <c r="L60" s="53"/>
      <c r="M60" s="53"/>
      <c r="N60" s="53"/>
      <c r="O60" s="53"/>
      <c r="P60" s="147"/>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c r="BL60" s="53"/>
      <c r="BM60" s="53"/>
      <c r="BN60" s="53"/>
      <c r="BO60" s="53"/>
      <c r="BP60" s="53"/>
      <c r="BQ60" s="53"/>
      <c r="BR60" s="53"/>
      <c r="BS60" s="53"/>
      <c r="BT60" s="53"/>
      <c r="BU60" s="53"/>
      <c r="BV60" s="53"/>
      <c r="BW60" s="53"/>
      <c r="BX60" s="53"/>
      <c r="BY60" s="53"/>
      <c r="BZ60" s="53"/>
      <c r="CA60" s="53"/>
      <c r="CB60" s="53"/>
      <c r="CC60" s="53"/>
      <c r="CD60" s="53"/>
      <c r="CE60" s="53"/>
      <c r="CF60" s="53"/>
      <c r="CG60" s="53"/>
      <c r="CH60" s="53"/>
      <c r="CI60" s="53"/>
      <c r="CJ60" s="53"/>
      <c r="CK60" s="53"/>
      <c r="CL60" s="53"/>
      <c r="CM60" s="53"/>
      <c r="CN60" s="53"/>
      <c r="CO60" s="53"/>
      <c r="CP60" s="53"/>
      <c r="CQ60" s="53"/>
      <c r="CR60" s="53"/>
      <c r="CS60" s="53"/>
      <c r="CT60" s="53"/>
      <c r="CU60" s="53"/>
      <c r="CV60" s="53"/>
      <c r="CW60" s="53"/>
      <c r="CX60" s="53"/>
      <c r="CY60" s="53"/>
      <c r="CZ60" s="53"/>
      <c r="DA60" s="53"/>
      <c r="DB60" s="53"/>
      <c r="DC60" s="53"/>
      <c r="DD60" s="53"/>
      <c r="DE60" s="53"/>
      <c r="DF60" s="53"/>
      <c r="DG60" s="53"/>
      <c r="DH60" s="53"/>
      <c r="DI60" s="53"/>
      <c r="DJ60" s="53"/>
      <c r="DK60" s="53"/>
      <c r="DL60" s="53"/>
      <c r="DM60" s="53"/>
      <c r="DN60" s="53"/>
      <c r="DO60" s="53"/>
      <c r="DP60" s="53"/>
      <c r="DQ60" s="53"/>
      <c r="DR60" s="53"/>
      <c r="DS60" s="53"/>
      <c r="DT60" s="53"/>
      <c r="DU60" s="53"/>
      <c r="DV60" s="53"/>
      <c r="DW60" s="53"/>
      <c r="DX60" s="53"/>
      <c r="DY60" s="53"/>
      <c r="DZ60" s="53"/>
      <c r="EA60" s="53"/>
      <c r="EB60" s="53"/>
    </row>
    <row r="61" spans="1:132" s="136" customFormat="1">
      <c r="A61" s="53"/>
      <c r="B61" s="53"/>
      <c r="C61" s="53"/>
      <c r="D61" s="53"/>
      <c r="E61" s="53"/>
      <c r="F61" s="53"/>
      <c r="G61" s="53"/>
      <c r="H61" s="53"/>
      <c r="I61" s="53"/>
      <c r="J61" s="53"/>
      <c r="K61" s="53"/>
      <c r="L61" s="53"/>
      <c r="M61" s="53"/>
      <c r="N61" s="53"/>
      <c r="O61" s="53"/>
      <c r="P61" s="147"/>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c r="BZ61" s="53"/>
      <c r="CA61" s="53"/>
      <c r="CB61" s="53"/>
      <c r="CC61" s="53"/>
      <c r="CD61" s="53"/>
      <c r="CE61" s="53"/>
      <c r="CF61" s="53"/>
      <c r="CG61" s="53"/>
      <c r="CH61" s="53"/>
      <c r="CI61" s="53"/>
      <c r="CJ61" s="53"/>
      <c r="CK61" s="53"/>
      <c r="CL61" s="53"/>
      <c r="CM61" s="53"/>
      <c r="CN61" s="53"/>
      <c r="CO61" s="53"/>
      <c r="CP61" s="53"/>
      <c r="CQ61" s="53"/>
      <c r="CR61" s="53"/>
      <c r="CS61" s="53"/>
      <c r="CT61" s="53"/>
      <c r="CU61" s="53"/>
      <c r="CV61" s="53"/>
      <c r="CW61" s="53"/>
      <c r="CX61" s="53"/>
      <c r="CY61" s="53"/>
      <c r="CZ61" s="53"/>
      <c r="DA61" s="53"/>
      <c r="DB61" s="53"/>
      <c r="DC61" s="53"/>
      <c r="DD61" s="53"/>
      <c r="DE61" s="53"/>
      <c r="DF61" s="53"/>
      <c r="DG61" s="53"/>
      <c r="DH61" s="53"/>
      <c r="DI61" s="53"/>
      <c r="DJ61" s="53"/>
      <c r="DK61" s="53"/>
      <c r="DL61" s="53"/>
      <c r="DM61" s="53"/>
      <c r="DN61" s="53"/>
      <c r="DO61" s="53"/>
      <c r="DP61" s="53"/>
      <c r="DQ61" s="53"/>
      <c r="DR61" s="53"/>
      <c r="DS61" s="53"/>
      <c r="DT61" s="53"/>
      <c r="DU61" s="53"/>
      <c r="DV61" s="53"/>
      <c r="DW61" s="53"/>
      <c r="DX61" s="53"/>
      <c r="DY61" s="53"/>
      <c r="DZ61" s="53"/>
      <c r="EA61" s="53"/>
      <c r="EB61" s="53"/>
    </row>
    <row r="62" spans="1:132" s="136" customFormat="1">
      <c r="A62" s="53"/>
      <c r="B62" s="53"/>
      <c r="C62" s="53"/>
      <c r="D62" s="53"/>
      <c r="E62" s="53"/>
      <c r="F62" s="53"/>
      <c r="G62" s="53"/>
      <c r="H62" s="53"/>
      <c r="I62" s="53"/>
      <c r="J62" s="53"/>
      <c r="K62" s="53"/>
      <c r="L62" s="53"/>
      <c r="M62" s="53"/>
      <c r="N62" s="53"/>
      <c r="O62" s="53"/>
      <c r="P62" s="147"/>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c r="BL62" s="53"/>
      <c r="BM62" s="53"/>
      <c r="BN62" s="53"/>
      <c r="BO62" s="53"/>
      <c r="BP62" s="53"/>
      <c r="BQ62" s="53"/>
      <c r="BR62" s="53"/>
      <c r="BS62" s="53"/>
      <c r="BT62" s="53"/>
      <c r="BU62" s="53"/>
      <c r="BV62" s="53"/>
      <c r="BW62" s="53"/>
      <c r="BX62" s="53"/>
      <c r="BY62" s="53"/>
      <c r="BZ62" s="53"/>
      <c r="CA62" s="53"/>
      <c r="CB62" s="53"/>
      <c r="CC62" s="53"/>
      <c r="CD62" s="53"/>
      <c r="CE62" s="53"/>
      <c r="CF62" s="53"/>
      <c r="CG62" s="53"/>
      <c r="CH62" s="53"/>
      <c r="CI62" s="53"/>
      <c r="CJ62" s="53"/>
      <c r="CK62" s="53"/>
      <c r="CL62" s="53"/>
      <c r="CM62" s="53"/>
      <c r="CN62" s="53"/>
      <c r="CO62" s="53"/>
      <c r="CP62" s="53"/>
      <c r="CQ62" s="53"/>
      <c r="CR62" s="53"/>
      <c r="CS62" s="53"/>
      <c r="CT62" s="53"/>
      <c r="CU62" s="53"/>
      <c r="CV62" s="53"/>
      <c r="CW62" s="53"/>
      <c r="CX62" s="53"/>
      <c r="CY62" s="53"/>
      <c r="CZ62" s="53"/>
      <c r="DA62" s="53"/>
      <c r="DB62" s="53"/>
      <c r="DC62" s="53"/>
      <c r="DD62" s="53"/>
      <c r="DE62" s="53"/>
      <c r="DF62" s="53"/>
      <c r="DG62" s="53"/>
      <c r="DH62" s="53"/>
      <c r="DI62" s="53"/>
      <c r="DJ62" s="53"/>
      <c r="DK62" s="53"/>
      <c r="DL62" s="53"/>
      <c r="DM62" s="53"/>
      <c r="DN62" s="53"/>
      <c r="DO62" s="53"/>
      <c r="DP62" s="53"/>
      <c r="DQ62" s="53"/>
      <c r="DR62" s="53"/>
      <c r="DS62" s="53"/>
      <c r="DT62" s="53"/>
      <c r="DU62" s="53"/>
      <c r="DV62" s="53"/>
      <c r="DW62" s="53"/>
      <c r="DX62" s="53"/>
      <c r="DY62" s="53"/>
      <c r="DZ62" s="53"/>
      <c r="EA62" s="53"/>
      <c r="EB62" s="53"/>
    </row>
    <row r="63" spans="1:132" s="136" customFormat="1">
      <c r="A63" s="53"/>
      <c r="B63" s="53"/>
      <c r="C63" s="53"/>
      <c r="D63" s="53"/>
      <c r="E63" s="53"/>
      <c r="F63" s="53"/>
      <c r="G63" s="53"/>
      <c r="H63" s="53"/>
      <c r="I63" s="53"/>
      <c r="J63" s="53"/>
      <c r="K63" s="53"/>
      <c r="L63" s="53"/>
      <c r="M63" s="53"/>
      <c r="N63" s="53"/>
      <c r="O63" s="53"/>
      <c r="P63" s="147"/>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c r="BL63" s="53"/>
      <c r="BM63" s="53"/>
      <c r="BN63" s="53"/>
      <c r="BO63" s="53"/>
      <c r="BP63" s="53"/>
      <c r="BQ63" s="53"/>
      <c r="BR63" s="53"/>
      <c r="BS63" s="53"/>
      <c r="BT63" s="53"/>
      <c r="BU63" s="53"/>
      <c r="BV63" s="53"/>
      <c r="BW63" s="53"/>
      <c r="BX63" s="53"/>
      <c r="BY63" s="53"/>
      <c r="BZ63" s="53"/>
      <c r="CA63" s="53"/>
      <c r="CB63" s="53"/>
      <c r="CC63" s="53"/>
      <c r="CD63" s="53"/>
      <c r="CE63" s="53"/>
      <c r="CF63" s="53"/>
      <c r="CG63" s="53"/>
      <c r="CH63" s="53"/>
      <c r="CI63" s="53"/>
      <c r="CJ63" s="53"/>
      <c r="CK63" s="53"/>
      <c r="CL63" s="53"/>
      <c r="CM63" s="53"/>
      <c r="CN63" s="53"/>
      <c r="CO63" s="53"/>
      <c r="CP63" s="53"/>
      <c r="CQ63" s="53"/>
      <c r="CR63" s="53"/>
      <c r="CS63" s="53"/>
      <c r="CT63" s="53"/>
      <c r="CU63" s="53"/>
      <c r="CV63" s="53"/>
      <c r="CW63" s="53"/>
      <c r="CX63" s="53"/>
      <c r="CY63" s="53"/>
      <c r="CZ63" s="53"/>
      <c r="DA63" s="53"/>
      <c r="DB63" s="53"/>
      <c r="DC63" s="53"/>
      <c r="DD63" s="53"/>
      <c r="DE63" s="53"/>
      <c r="DF63" s="53"/>
      <c r="DG63" s="53"/>
      <c r="DH63" s="53"/>
      <c r="DI63" s="53"/>
      <c r="DJ63" s="53"/>
      <c r="DK63" s="53"/>
      <c r="DL63" s="53"/>
      <c r="DM63" s="53"/>
      <c r="DN63" s="53"/>
      <c r="DO63" s="53"/>
      <c r="DP63" s="53"/>
      <c r="DQ63" s="53"/>
      <c r="DR63" s="53"/>
      <c r="DS63" s="53"/>
      <c r="DT63" s="53"/>
      <c r="DU63" s="53"/>
      <c r="DV63" s="53"/>
      <c r="DW63" s="53"/>
      <c r="DX63" s="53"/>
      <c r="DY63" s="53"/>
      <c r="DZ63" s="53"/>
      <c r="EA63" s="53"/>
      <c r="EB63" s="53"/>
    </row>
    <row r="64" spans="1:132" s="136" customFormat="1">
      <c r="A64" s="53"/>
      <c r="B64" s="53"/>
      <c r="C64" s="53"/>
      <c r="D64" s="53"/>
      <c r="E64" s="53"/>
      <c r="F64" s="53"/>
      <c r="G64" s="53"/>
      <c r="H64" s="53"/>
      <c r="I64" s="53"/>
      <c r="J64" s="53"/>
      <c r="K64" s="53"/>
      <c r="L64" s="53"/>
      <c r="M64" s="53"/>
      <c r="N64" s="53"/>
      <c r="O64" s="53"/>
      <c r="P64" s="147"/>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c r="DJ64" s="53"/>
      <c r="DK64" s="53"/>
      <c r="DL64" s="53"/>
      <c r="DM64" s="53"/>
      <c r="DN64" s="53"/>
      <c r="DO64" s="53"/>
      <c r="DP64" s="53"/>
      <c r="DQ64" s="53"/>
      <c r="DR64" s="53"/>
      <c r="DS64" s="53"/>
      <c r="DT64" s="53"/>
      <c r="DU64" s="53"/>
      <c r="DV64" s="53"/>
      <c r="DW64" s="53"/>
      <c r="DX64" s="53"/>
      <c r="DY64" s="53"/>
      <c r="DZ64" s="53"/>
      <c r="EA64" s="53"/>
      <c r="EB64" s="53"/>
    </row>
    <row r="65" spans="1:132" s="136" customFormat="1">
      <c r="A65" s="53"/>
      <c r="B65" s="53"/>
      <c r="C65" s="53"/>
      <c r="D65" s="53"/>
      <c r="E65" s="53"/>
      <c r="F65" s="53"/>
      <c r="G65" s="53"/>
      <c r="H65" s="53"/>
      <c r="I65" s="53"/>
      <c r="J65" s="53"/>
      <c r="K65" s="53"/>
      <c r="L65" s="53"/>
      <c r="M65" s="53"/>
      <c r="N65" s="53"/>
      <c r="O65" s="53"/>
      <c r="P65" s="147"/>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3"/>
      <c r="BL65" s="53"/>
      <c r="BM65" s="53"/>
      <c r="BN65" s="53"/>
      <c r="BO65" s="53"/>
      <c r="BP65" s="53"/>
      <c r="BQ65" s="53"/>
      <c r="BR65" s="53"/>
      <c r="BS65" s="53"/>
      <c r="BT65" s="53"/>
      <c r="BU65" s="53"/>
      <c r="BV65" s="53"/>
      <c r="BW65" s="53"/>
      <c r="BX65" s="53"/>
      <c r="BY65" s="53"/>
      <c r="BZ65" s="53"/>
      <c r="CA65" s="53"/>
      <c r="CB65" s="53"/>
      <c r="CC65" s="53"/>
      <c r="CD65" s="53"/>
      <c r="CE65" s="53"/>
      <c r="CF65" s="53"/>
      <c r="CG65" s="53"/>
      <c r="CH65" s="53"/>
      <c r="CI65" s="53"/>
      <c r="CJ65" s="53"/>
      <c r="CK65" s="53"/>
      <c r="CL65" s="53"/>
      <c r="CM65" s="53"/>
      <c r="CN65" s="53"/>
      <c r="CO65" s="53"/>
      <c r="CP65" s="53"/>
      <c r="CQ65" s="53"/>
      <c r="CR65" s="53"/>
      <c r="CS65" s="53"/>
      <c r="CT65" s="53"/>
      <c r="CU65" s="53"/>
      <c r="CV65" s="53"/>
      <c r="CW65" s="53"/>
      <c r="CX65" s="53"/>
      <c r="CY65" s="53"/>
      <c r="CZ65" s="53"/>
      <c r="DA65" s="53"/>
      <c r="DB65" s="53"/>
      <c r="DC65" s="53"/>
      <c r="DD65" s="53"/>
      <c r="DE65" s="53"/>
      <c r="DF65" s="53"/>
      <c r="DG65" s="53"/>
      <c r="DH65" s="53"/>
      <c r="DI65" s="53"/>
      <c r="DJ65" s="53"/>
      <c r="DK65" s="53"/>
      <c r="DL65" s="53"/>
      <c r="DM65" s="53"/>
      <c r="DN65" s="53"/>
      <c r="DO65" s="53"/>
      <c r="DP65" s="53"/>
      <c r="DQ65" s="53"/>
      <c r="DR65" s="53"/>
      <c r="DS65" s="53"/>
      <c r="DT65" s="53"/>
      <c r="DU65" s="53"/>
      <c r="DV65" s="53"/>
      <c r="DW65" s="53"/>
      <c r="DX65" s="53"/>
      <c r="DY65" s="53"/>
      <c r="DZ65" s="53"/>
      <c r="EA65" s="53"/>
      <c r="EB65" s="53"/>
    </row>
    <row r="66" spans="1:132" s="136" customFormat="1">
      <c r="A66" s="53"/>
      <c r="B66" s="53"/>
      <c r="C66" s="53"/>
      <c r="D66" s="53"/>
      <c r="E66" s="53"/>
      <c r="F66" s="53"/>
      <c r="G66" s="53"/>
      <c r="H66" s="53"/>
      <c r="I66" s="53"/>
      <c r="J66" s="53"/>
      <c r="K66" s="53"/>
      <c r="L66" s="53"/>
      <c r="M66" s="53"/>
      <c r="N66" s="53"/>
      <c r="O66" s="53"/>
      <c r="P66" s="147"/>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c r="BL66" s="53"/>
      <c r="BM66" s="53"/>
      <c r="BN66" s="53"/>
      <c r="BO66" s="53"/>
      <c r="BP66" s="53"/>
      <c r="BQ66" s="53"/>
      <c r="BR66" s="53"/>
      <c r="BS66" s="53"/>
      <c r="BT66" s="53"/>
      <c r="BU66" s="53"/>
      <c r="BV66" s="53"/>
      <c r="BW66" s="53"/>
      <c r="BX66" s="53"/>
      <c r="BY66" s="53"/>
      <c r="BZ66" s="53"/>
      <c r="CA66" s="53"/>
      <c r="CB66" s="53"/>
      <c r="CC66" s="53"/>
      <c r="CD66" s="53"/>
      <c r="CE66" s="53"/>
      <c r="CF66" s="53"/>
      <c r="CG66" s="53"/>
      <c r="CH66" s="53"/>
      <c r="CI66" s="53"/>
      <c r="CJ66" s="53"/>
      <c r="CK66" s="53"/>
      <c r="CL66" s="53"/>
      <c r="CM66" s="53"/>
      <c r="CN66" s="53"/>
      <c r="CO66" s="53"/>
      <c r="CP66" s="53"/>
      <c r="CQ66" s="53"/>
      <c r="CR66" s="53"/>
      <c r="CS66" s="53"/>
      <c r="CT66" s="53"/>
      <c r="CU66" s="53"/>
      <c r="CV66" s="53"/>
      <c r="CW66" s="53"/>
      <c r="CX66" s="53"/>
      <c r="CY66" s="53"/>
      <c r="CZ66" s="53"/>
      <c r="DA66" s="53"/>
      <c r="DB66" s="53"/>
      <c r="DC66" s="53"/>
      <c r="DD66" s="53"/>
      <c r="DE66" s="53"/>
      <c r="DF66" s="53"/>
      <c r="DG66" s="53"/>
      <c r="DH66" s="53"/>
      <c r="DI66" s="53"/>
      <c r="DJ66" s="53"/>
      <c r="DK66" s="53"/>
      <c r="DL66" s="53"/>
      <c r="DM66" s="53"/>
      <c r="DN66" s="53"/>
      <c r="DO66" s="53"/>
      <c r="DP66" s="53"/>
      <c r="DQ66" s="53"/>
      <c r="DR66" s="53"/>
      <c r="DS66" s="53"/>
      <c r="DT66" s="53"/>
      <c r="DU66" s="53"/>
      <c r="DV66" s="53"/>
      <c r="DW66" s="53"/>
      <c r="DX66" s="53"/>
      <c r="DY66" s="53"/>
      <c r="DZ66" s="53"/>
      <c r="EA66" s="53"/>
      <c r="EB66" s="53"/>
    </row>
    <row r="67" spans="1:132" s="136" customFormat="1">
      <c r="A67" s="53"/>
      <c r="B67" s="53"/>
      <c r="C67" s="53"/>
      <c r="D67" s="53"/>
      <c r="E67" s="53"/>
      <c r="F67" s="53"/>
      <c r="G67" s="53"/>
      <c r="H67" s="53"/>
      <c r="I67" s="53"/>
      <c r="J67" s="53"/>
      <c r="K67" s="53"/>
      <c r="L67" s="53"/>
      <c r="M67" s="53"/>
      <c r="N67" s="53"/>
      <c r="O67" s="53"/>
      <c r="P67" s="147"/>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3"/>
      <c r="BR67" s="53"/>
      <c r="BS67" s="53"/>
      <c r="BT67" s="53"/>
      <c r="BU67" s="53"/>
      <c r="BV67" s="53"/>
      <c r="BW67" s="53"/>
      <c r="BX67" s="53"/>
      <c r="BY67" s="53"/>
      <c r="BZ67" s="53"/>
      <c r="CA67" s="53"/>
      <c r="CB67" s="53"/>
      <c r="CC67" s="53"/>
      <c r="CD67" s="53"/>
      <c r="CE67" s="53"/>
      <c r="CF67" s="53"/>
      <c r="CG67" s="53"/>
      <c r="CH67" s="53"/>
      <c r="CI67" s="53"/>
      <c r="CJ67" s="53"/>
      <c r="CK67" s="53"/>
      <c r="CL67" s="53"/>
      <c r="CM67" s="53"/>
      <c r="CN67" s="53"/>
      <c r="CO67" s="53"/>
      <c r="CP67" s="53"/>
      <c r="CQ67" s="53"/>
      <c r="CR67" s="53"/>
      <c r="CS67" s="53"/>
      <c r="CT67" s="53"/>
      <c r="CU67" s="53"/>
      <c r="CV67" s="53"/>
      <c r="CW67" s="53"/>
      <c r="CX67" s="53"/>
      <c r="CY67" s="53"/>
      <c r="CZ67" s="53"/>
      <c r="DA67" s="53"/>
      <c r="DB67" s="53"/>
      <c r="DC67" s="53"/>
      <c r="DD67" s="53"/>
      <c r="DE67" s="53"/>
      <c r="DF67" s="53"/>
      <c r="DG67" s="53"/>
      <c r="DH67" s="53"/>
      <c r="DI67" s="53"/>
      <c r="DJ67" s="53"/>
      <c r="DK67" s="53"/>
      <c r="DL67" s="53"/>
      <c r="DM67" s="53"/>
      <c r="DN67" s="53"/>
      <c r="DO67" s="53"/>
      <c r="DP67" s="53"/>
      <c r="DQ67" s="53"/>
      <c r="DR67" s="53"/>
      <c r="DS67" s="53"/>
      <c r="DT67" s="53"/>
      <c r="DU67" s="53"/>
      <c r="DV67" s="53"/>
      <c r="DW67" s="53"/>
      <c r="DX67" s="53"/>
      <c r="DY67" s="53"/>
      <c r="DZ67" s="53"/>
      <c r="EA67" s="53"/>
      <c r="EB67" s="53"/>
    </row>
    <row r="68" spans="1:132" s="136" customFormat="1">
      <c r="A68" s="53"/>
      <c r="B68" s="53"/>
      <c r="C68" s="53"/>
      <c r="D68" s="53"/>
      <c r="E68" s="53"/>
      <c r="F68" s="53"/>
      <c r="G68" s="53"/>
      <c r="H68" s="53"/>
      <c r="I68" s="53"/>
      <c r="J68" s="53"/>
      <c r="K68" s="53"/>
      <c r="L68" s="53"/>
      <c r="M68" s="53"/>
      <c r="N68" s="53"/>
      <c r="O68" s="53"/>
      <c r="P68" s="147"/>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c r="DJ68" s="53"/>
      <c r="DK68" s="53"/>
      <c r="DL68" s="53"/>
      <c r="DM68" s="53"/>
      <c r="DN68" s="53"/>
      <c r="DO68" s="53"/>
      <c r="DP68" s="53"/>
      <c r="DQ68" s="53"/>
      <c r="DR68" s="53"/>
      <c r="DS68" s="53"/>
      <c r="DT68" s="53"/>
      <c r="DU68" s="53"/>
      <c r="DV68" s="53"/>
      <c r="DW68" s="53"/>
      <c r="DX68" s="53"/>
      <c r="DY68" s="53"/>
      <c r="DZ68" s="53"/>
      <c r="EA68" s="53"/>
      <c r="EB68" s="53"/>
    </row>
    <row r="69" spans="1:132" s="136" customFormat="1">
      <c r="A69" s="53"/>
      <c r="B69" s="53"/>
      <c r="C69" s="53"/>
      <c r="D69" s="53"/>
      <c r="E69" s="53"/>
      <c r="F69" s="53"/>
      <c r="G69" s="53"/>
      <c r="H69" s="53"/>
      <c r="I69" s="53"/>
      <c r="J69" s="53"/>
      <c r="K69" s="53"/>
      <c r="L69" s="53"/>
      <c r="M69" s="53"/>
      <c r="N69" s="53"/>
      <c r="O69" s="53"/>
      <c r="P69" s="147"/>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c r="BL69" s="53"/>
      <c r="BM69" s="53"/>
      <c r="BN69" s="53"/>
      <c r="BO69" s="53"/>
      <c r="BP69" s="53"/>
      <c r="BQ69" s="53"/>
      <c r="BR69" s="53"/>
      <c r="BS69" s="53"/>
      <c r="BT69" s="53"/>
      <c r="BU69" s="53"/>
      <c r="BV69" s="53"/>
      <c r="BW69" s="53"/>
      <c r="BX69" s="53"/>
      <c r="BY69" s="53"/>
      <c r="BZ69" s="53"/>
      <c r="CA69" s="53"/>
      <c r="CB69" s="53"/>
      <c r="CC69" s="53"/>
      <c r="CD69" s="53"/>
      <c r="CE69" s="53"/>
      <c r="CF69" s="53"/>
      <c r="CG69" s="53"/>
      <c r="CH69" s="53"/>
      <c r="CI69" s="53"/>
      <c r="CJ69" s="53"/>
      <c r="CK69" s="53"/>
      <c r="CL69" s="53"/>
      <c r="CM69" s="53"/>
      <c r="CN69" s="53"/>
      <c r="CO69" s="53"/>
      <c r="CP69" s="53"/>
      <c r="CQ69" s="53"/>
      <c r="CR69" s="53"/>
      <c r="CS69" s="53"/>
      <c r="CT69" s="53"/>
      <c r="CU69" s="53"/>
      <c r="CV69" s="53"/>
      <c r="CW69" s="53"/>
      <c r="CX69" s="53"/>
      <c r="CY69" s="53"/>
      <c r="CZ69" s="53"/>
      <c r="DA69" s="53"/>
      <c r="DB69" s="53"/>
      <c r="DC69" s="53"/>
      <c r="DD69" s="53"/>
      <c r="DE69" s="53"/>
      <c r="DF69" s="53"/>
      <c r="DG69" s="53"/>
      <c r="DH69" s="53"/>
      <c r="DI69" s="53"/>
      <c r="DJ69" s="53"/>
      <c r="DK69" s="53"/>
      <c r="DL69" s="53"/>
      <c r="DM69" s="53"/>
      <c r="DN69" s="53"/>
      <c r="DO69" s="53"/>
      <c r="DP69" s="53"/>
      <c r="DQ69" s="53"/>
      <c r="DR69" s="53"/>
      <c r="DS69" s="53"/>
      <c r="DT69" s="53"/>
      <c r="DU69" s="53"/>
      <c r="DV69" s="53"/>
      <c r="DW69" s="53"/>
      <c r="DX69" s="53"/>
      <c r="DY69" s="53"/>
      <c r="DZ69" s="53"/>
      <c r="EA69" s="53"/>
      <c r="EB69" s="53"/>
    </row>
    <row r="70" spans="1:132" s="136" customFormat="1">
      <c r="A70" s="53"/>
      <c r="B70" s="53"/>
      <c r="C70" s="53"/>
      <c r="D70" s="53"/>
      <c r="E70" s="53"/>
      <c r="F70" s="53"/>
      <c r="G70" s="53"/>
      <c r="H70" s="53"/>
      <c r="I70" s="53"/>
      <c r="J70" s="53"/>
      <c r="K70" s="53"/>
      <c r="L70" s="53"/>
      <c r="M70" s="53"/>
      <c r="N70" s="53"/>
      <c r="O70" s="53"/>
      <c r="P70" s="147"/>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row>
    <row r="71" spans="1:132" s="136" customFormat="1">
      <c r="A71" s="53"/>
      <c r="B71" s="53"/>
      <c r="C71" s="53"/>
      <c r="D71" s="53"/>
      <c r="E71" s="53"/>
      <c r="F71" s="53"/>
      <c r="G71" s="53"/>
      <c r="H71" s="53"/>
      <c r="I71" s="53"/>
      <c r="J71" s="53"/>
      <c r="K71" s="53"/>
      <c r="L71" s="53"/>
      <c r="M71" s="53"/>
      <c r="N71" s="53"/>
      <c r="O71" s="53"/>
      <c r="P71" s="147"/>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3"/>
      <c r="BR71" s="53"/>
      <c r="BS71" s="53"/>
      <c r="BT71" s="53"/>
      <c r="BU71" s="53"/>
      <c r="BV71" s="53"/>
      <c r="BW71" s="53"/>
      <c r="BX71" s="53"/>
      <c r="BY71" s="53"/>
      <c r="BZ71" s="53"/>
      <c r="CA71" s="53"/>
      <c r="CB71" s="53"/>
      <c r="CC71" s="53"/>
      <c r="CD71" s="53"/>
      <c r="CE71" s="53"/>
      <c r="CF71" s="53"/>
      <c r="CG71" s="53"/>
      <c r="CH71" s="53"/>
      <c r="CI71" s="53"/>
      <c r="CJ71" s="53"/>
      <c r="CK71" s="53"/>
      <c r="CL71" s="53"/>
      <c r="CM71" s="53"/>
      <c r="CN71" s="53"/>
      <c r="CO71" s="53"/>
      <c r="CP71" s="53"/>
      <c r="CQ71" s="53"/>
      <c r="CR71" s="53"/>
      <c r="CS71" s="53"/>
      <c r="CT71" s="53"/>
      <c r="CU71" s="53"/>
      <c r="CV71" s="53"/>
      <c r="CW71" s="53"/>
      <c r="CX71" s="53"/>
      <c r="CY71" s="53"/>
      <c r="CZ71" s="53"/>
      <c r="DA71" s="53"/>
      <c r="DB71" s="53"/>
      <c r="DC71" s="53"/>
      <c r="DD71" s="53"/>
      <c r="DE71" s="53"/>
      <c r="DF71" s="53"/>
      <c r="DG71" s="53"/>
      <c r="DH71" s="53"/>
      <c r="DI71" s="53"/>
      <c r="DJ71" s="53"/>
      <c r="DK71" s="53"/>
      <c r="DL71" s="53"/>
      <c r="DM71" s="53"/>
      <c r="DN71" s="53"/>
      <c r="DO71" s="53"/>
      <c r="DP71" s="53"/>
      <c r="DQ71" s="53"/>
      <c r="DR71" s="53"/>
      <c r="DS71" s="53"/>
      <c r="DT71" s="53"/>
      <c r="DU71" s="53"/>
      <c r="DV71" s="53"/>
      <c r="DW71" s="53"/>
      <c r="DX71" s="53"/>
      <c r="DY71" s="53"/>
      <c r="DZ71" s="53"/>
      <c r="EA71" s="53"/>
      <c r="EB71" s="53"/>
    </row>
    <row r="72" spans="1:132" s="136" customFormat="1">
      <c r="A72" s="53"/>
      <c r="B72" s="53"/>
      <c r="C72" s="53"/>
      <c r="D72" s="53"/>
      <c r="E72" s="53"/>
      <c r="F72" s="53"/>
      <c r="G72" s="53"/>
      <c r="H72" s="53"/>
      <c r="I72" s="53"/>
      <c r="J72" s="53"/>
      <c r="K72" s="53"/>
      <c r="L72" s="53"/>
      <c r="M72" s="53"/>
      <c r="N72" s="53"/>
      <c r="O72" s="53"/>
      <c r="P72" s="147"/>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c r="BM72" s="53"/>
      <c r="BN72" s="53"/>
      <c r="BO72" s="53"/>
      <c r="BP72" s="53"/>
      <c r="BQ72" s="53"/>
      <c r="BR72" s="53"/>
      <c r="BS72" s="53"/>
      <c r="BT72" s="53"/>
      <c r="BU72" s="53"/>
      <c r="BV72" s="53"/>
      <c r="BW72" s="53"/>
      <c r="BX72" s="53"/>
      <c r="BY72" s="53"/>
      <c r="BZ72" s="53"/>
      <c r="CA72" s="53"/>
      <c r="CB72" s="53"/>
      <c r="CC72" s="53"/>
      <c r="CD72" s="53"/>
      <c r="CE72" s="53"/>
      <c r="CF72" s="53"/>
      <c r="CG72" s="53"/>
      <c r="CH72" s="53"/>
      <c r="CI72" s="53"/>
      <c r="CJ72" s="53"/>
      <c r="CK72" s="53"/>
      <c r="CL72" s="53"/>
      <c r="CM72" s="53"/>
      <c r="CN72" s="53"/>
      <c r="CO72" s="53"/>
      <c r="CP72" s="53"/>
      <c r="CQ72" s="53"/>
      <c r="CR72" s="53"/>
      <c r="CS72" s="53"/>
      <c r="CT72" s="53"/>
      <c r="CU72" s="53"/>
      <c r="CV72" s="53"/>
      <c r="CW72" s="53"/>
      <c r="CX72" s="53"/>
      <c r="CY72" s="53"/>
      <c r="CZ72" s="53"/>
      <c r="DA72" s="53"/>
      <c r="DB72" s="53"/>
      <c r="DC72" s="53"/>
      <c r="DD72" s="53"/>
      <c r="DE72" s="53"/>
      <c r="DF72" s="53"/>
      <c r="DG72" s="53"/>
      <c r="DH72" s="53"/>
      <c r="DI72" s="53"/>
      <c r="DJ72" s="53"/>
      <c r="DK72" s="53"/>
      <c r="DL72" s="53"/>
      <c r="DM72" s="53"/>
      <c r="DN72" s="53"/>
      <c r="DO72" s="53"/>
      <c r="DP72" s="53"/>
      <c r="DQ72" s="53"/>
      <c r="DR72" s="53"/>
      <c r="DS72" s="53"/>
      <c r="DT72" s="53"/>
      <c r="DU72" s="53"/>
      <c r="DV72" s="53"/>
      <c r="DW72" s="53"/>
      <c r="DX72" s="53"/>
      <c r="DY72" s="53"/>
      <c r="DZ72" s="53"/>
      <c r="EA72" s="53"/>
      <c r="EB72" s="53"/>
    </row>
    <row r="73" spans="1:132" s="136" customFormat="1">
      <c r="A73" s="53"/>
      <c r="B73" s="53"/>
      <c r="C73" s="53"/>
      <c r="D73" s="53"/>
      <c r="E73" s="53"/>
      <c r="F73" s="53"/>
      <c r="G73" s="53"/>
      <c r="H73" s="53"/>
      <c r="I73" s="53"/>
      <c r="J73" s="53"/>
      <c r="K73" s="53"/>
      <c r="L73" s="53"/>
      <c r="M73" s="53"/>
      <c r="N73" s="53"/>
      <c r="O73" s="53"/>
      <c r="P73" s="147"/>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c r="BL73" s="53"/>
      <c r="BM73" s="53"/>
      <c r="BN73" s="53"/>
      <c r="BO73" s="53"/>
      <c r="BP73" s="53"/>
      <c r="BQ73" s="53"/>
      <c r="BR73" s="53"/>
      <c r="BS73" s="53"/>
      <c r="BT73" s="53"/>
      <c r="BU73" s="53"/>
      <c r="BV73" s="53"/>
      <c r="BW73" s="53"/>
      <c r="BX73" s="53"/>
      <c r="BY73" s="53"/>
      <c r="BZ73" s="53"/>
      <c r="CA73" s="53"/>
      <c r="CB73" s="53"/>
      <c r="CC73" s="53"/>
      <c r="CD73" s="53"/>
      <c r="CE73" s="53"/>
      <c r="CF73" s="53"/>
      <c r="CG73" s="53"/>
      <c r="CH73" s="53"/>
      <c r="CI73" s="53"/>
      <c r="CJ73" s="53"/>
      <c r="CK73" s="53"/>
      <c r="CL73" s="53"/>
      <c r="CM73" s="53"/>
      <c r="CN73" s="53"/>
      <c r="CO73" s="53"/>
      <c r="CP73" s="53"/>
      <c r="CQ73" s="53"/>
      <c r="CR73" s="53"/>
      <c r="CS73" s="53"/>
      <c r="CT73" s="53"/>
      <c r="CU73" s="53"/>
      <c r="CV73" s="53"/>
      <c r="CW73" s="53"/>
      <c r="CX73" s="53"/>
      <c r="CY73" s="53"/>
      <c r="CZ73" s="53"/>
      <c r="DA73" s="53"/>
      <c r="DB73" s="53"/>
      <c r="DC73" s="53"/>
      <c r="DD73" s="53"/>
      <c r="DE73" s="53"/>
      <c r="DF73" s="53"/>
      <c r="DG73" s="53"/>
      <c r="DH73" s="53"/>
      <c r="DI73" s="53"/>
      <c r="DJ73" s="53"/>
      <c r="DK73" s="53"/>
      <c r="DL73" s="53"/>
      <c r="DM73" s="53"/>
      <c r="DN73" s="53"/>
      <c r="DO73" s="53"/>
      <c r="DP73" s="53"/>
      <c r="DQ73" s="53"/>
      <c r="DR73" s="53"/>
      <c r="DS73" s="53"/>
      <c r="DT73" s="53"/>
      <c r="DU73" s="53"/>
      <c r="DV73" s="53"/>
      <c r="DW73" s="53"/>
      <c r="DX73" s="53"/>
      <c r="DY73" s="53"/>
      <c r="DZ73" s="53"/>
      <c r="EA73" s="53"/>
      <c r="EB73" s="53"/>
    </row>
    <row r="74" spans="1:132" s="136" customFormat="1">
      <c r="A74" s="53"/>
      <c r="B74" s="53"/>
      <c r="C74" s="53"/>
      <c r="D74" s="53"/>
      <c r="E74" s="53"/>
      <c r="F74" s="53"/>
      <c r="G74" s="53"/>
      <c r="H74" s="53"/>
      <c r="I74" s="53"/>
      <c r="J74" s="53"/>
      <c r="K74" s="53"/>
      <c r="L74" s="53"/>
      <c r="M74" s="53"/>
      <c r="N74" s="53"/>
      <c r="O74" s="53"/>
      <c r="P74" s="147"/>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3"/>
      <c r="BL74" s="53"/>
      <c r="BM74" s="53"/>
      <c r="BN74" s="53"/>
      <c r="BO74" s="53"/>
      <c r="BP74" s="53"/>
      <c r="BQ74" s="53"/>
      <c r="BR74" s="53"/>
      <c r="BS74" s="53"/>
      <c r="BT74" s="53"/>
      <c r="BU74" s="53"/>
      <c r="BV74" s="53"/>
      <c r="BW74" s="53"/>
      <c r="BX74" s="53"/>
      <c r="BY74" s="53"/>
      <c r="BZ74" s="53"/>
      <c r="CA74" s="53"/>
      <c r="CB74" s="53"/>
      <c r="CC74" s="53"/>
      <c r="CD74" s="53"/>
      <c r="CE74" s="53"/>
      <c r="CF74" s="53"/>
      <c r="CG74" s="53"/>
      <c r="CH74" s="53"/>
      <c r="CI74" s="53"/>
      <c r="CJ74" s="53"/>
      <c r="CK74" s="53"/>
      <c r="CL74" s="53"/>
      <c r="CM74" s="53"/>
      <c r="CN74" s="53"/>
      <c r="CO74" s="53"/>
      <c r="CP74" s="53"/>
      <c r="CQ74" s="53"/>
      <c r="CR74" s="53"/>
      <c r="CS74" s="53"/>
      <c r="CT74" s="53"/>
      <c r="CU74" s="53"/>
      <c r="CV74" s="53"/>
      <c r="CW74" s="53"/>
      <c r="CX74" s="53"/>
      <c r="CY74" s="53"/>
      <c r="CZ74" s="53"/>
      <c r="DA74" s="53"/>
      <c r="DB74" s="53"/>
      <c r="DC74" s="53"/>
      <c r="DD74" s="53"/>
      <c r="DE74" s="53"/>
      <c r="DF74" s="53"/>
      <c r="DG74" s="53"/>
      <c r="DH74" s="53"/>
      <c r="DI74" s="53"/>
      <c r="DJ74" s="53"/>
      <c r="DK74" s="53"/>
      <c r="DL74" s="53"/>
      <c r="DM74" s="53"/>
      <c r="DN74" s="53"/>
      <c r="DO74" s="53"/>
      <c r="DP74" s="53"/>
      <c r="DQ74" s="53"/>
      <c r="DR74" s="53"/>
      <c r="DS74" s="53"/>
      <c r="DT74" s="53"/>
      <c r="DU74" s="53"/>
      <c r="DV74" s="53"/>
      <c r="DW74" s="53"/>
      <c r="DX74" s="53"/>
      <c r="DY74" s="53"/>
      <c r="DZ74" s="53"/>
      <c r="EA74" s="53"/>
      <c r="EB74" s="53"/>
    </row>
    <row r="75" spans="1:132" s="136" customFormat="1">
      <c r="A75" s="53"/>
      <c r="B75" s="53"/>
      <c r="C75" s="53"/>
      <c r="D75" s="53"/>
      <c r="E75" s="53"/>
      <c r="F75" s="53"/>
      <c r="G75" s="53"/>
      <c r="H75" s="53"/>
      <c r="I75" s="53"/>
      <c r="J75" s="53"/>
      <c r="K75" s="53"/>
      <c r="L75" s="53"/>
      <c r="M75" s="53"/>
      <c r="N75" s="53"/>
      <c r="O75" s="53"/>
      <c r="P75" s="147"/>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c r="BL75" s="53"/>
      <c r="BM75" s="53"/>
      <c r="BN75" s="53"/>
      <c r="BO75" s="53"/>
      <c r="BP75" s="53"/>
      <c r="BQ75" s="53"/>
      <c r="BR75" s="53"/>
      <c r="BS75" s="53"/>
      <c r="BT75" s="53"/>
      <c r="BU75" s="53"/>
      <c r="BV75" s="53"/>
      <c r="BW75" s="53"/>
      <c r="BX75" s="53"/>
      <c r="BY75" s="53"/>
      <c r="BZ75" s="53"/>
      <c r="CA75" s="53"/>
      <c r="CB75" s="53"/>
      <c r="CC75" s="53"/>
      <c r="CD75" s="53"/>
      <c r="CE75" s="53"/>
      <c r="CF75" s="53"/>
      <c r="CG75" s="53"/>
      <c r="CH75" s="53"/>
      <c r="CI75" s="53"/>
      <c r="CJ75" s="53"/>
      <c r="CK75" s="53"/>
      <c r="CL75" s="53"/>
      <c r="CM75" s="53"/>
      <c r="CN75" s="53"/>
      <c r="CO75" s="53"/>
      <c r="CP75" s="53"/>
      <c r="CQ75" s="53"/>
      <c r="CR75" s="53"/>
      <c r="CS75" s="53"/>
      <c r="CT75" s="53"/>
      <c r="CU75" s="53"/>
      <c r="CV75" s="53"/>
      <c r="CW75" s="53"/>
      <c r="CX75" s="53"/>
      <c r="CY75" s="53"/>
      <c r="CZ75" s="53"/>
      <c r="DA75" s="53"/>
      <c r="DB75" s="53"/>
      <c r="DC75" s="53"/>
      <c r="DD75" s="53"/>
      <c r="DE75" s="53"/>
      <c r="DF75" s="53"/>
      <c r="DG75" s="53"/>
      <c r="DH75" s="53"/>
      <c r="DI75" s="53"/>
      <c r="DJ75" s="53"/>
      <c r="DK75" s="53"/>
      <c r="DL75" s="53"/>
      <c r="DM75" s="53"/>
      <c r="DN75" s="53"/>
      <c r="DO75" s="53"/>
      <c r="DP75" s="53"/>
      <c r="DQ75" s="53"/>
      <c r="DR75" s="53"/>
      <c r="DS75" s="53"/>
      <c r="DT75" s="53"/>
      <c r="DU75" s="53"/>
      <c r="DV75" s="53"/>
      <c r="DW75" s="53"/>
      <c r="DX75" s="53"/>
      <c r="DY75" s="53"/>
      <c r="DZ75" s="53"/>
      <c r="EA75" s="53"/>
      <c r="EB75" s="53"/>
    </row>
    <row r="76" spans="1:132" s="136" customFormat="1">
      <c r="A76" s="53"/>
      <c r="B76" s="53"/>
      <c r="C76" s="53"/>
      <c r="D76" s="53"/>
      <c r="E76" s="53"/>
      <c r="F76" s="53"/>
      <c r="G76" s="53"/>
      <c r="H76" s="53"/>
      <c r="I76" s="53"/>
      <c r="J76" s="53"/>
      <c r="K76" s="53"/>
      <c r="L76" s="53"/>
      <c r="M76" s="53"/>
      <c r="N76" s="53"/>
      <c r="O76" s="53"/>
      <c r="P76" s="147"/>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3"/>
      <c r="BM76" s="53"/>
      <c r="BN76" s="53"/>
      <c r="BO76" s="53"/>
      <c r="BP76" s="53"/>
      <c r="BQ76" s="53"/>
      <c r="BR76" s="53"/>
      <c r="BS76" s="53"/>
      <c r="BT76" s="53"/>
      <c r="BU76" s="53"/>
      <c r="BV76" s="53"/>
      <c r="BW76" s="53"/>
      <c r="BX76" s="53"/>
      <c r="BY76" s="53"/>
      <c r="BZ76" s="53"/>
      <c r="CA76" s="53"/>
      <c r="CB76" s="53"/>
      <c r="CC76" s="53"/>
      <c r="CD76" s="53"/>
      <c r="CE76" s="53"/>
      <c r="CF76" s="53"/>
      <c r="CG76" s="53"/>
      <c r="CH76" s="53"/>
      <c r="CI76" s="53"/>
      <c r="CJ76" s="53"/>
      <c r="CK76" s="53"/>
      <c r="CL76" s="53"/>
      <c r="CM76" s="53"/>
      <c r="CN76" s="53"/>
      <c r="CO76" s="53"/>
      <c r="CP76" s="53"/>
      <c r="CQ76" s="53"/>
      <c r="CR76" s="53"/>
      <c r="CS76" s="53"/>
      <c r="CT76" s="53"/>
      <c r="CU76" s="53"/>
      <c r="CV76" s="53"/>
      <c r="CW76" s="53"/>
      <c r="CX76" s="53"/>
      <c r="CY76" s="53"/>
      <c r="CZ76" s="53"/>
      <c r="DA76" s="53"/>
      <c r="DB76" s="53"/>
      <c r="DC76" s="53"/>
      <c r="DD76" s="53"/>
      <c r="DE76" s="53"/>
      <c r="DF76" s="53"/>
      <c r="DG76" s="53"/>
      <c r="DH76" s="53"/>
      <c r="DI76" s="53"/>
      <c r="DJ76" s="53"/>
      <c r="DK76" s="53"/>
      <c r="DL76" s="53"/>
      <c r="DM76" s="53"/>
      <c r="DN76" s="53"/>
      <c r="DO76" s="53"/>
      <c r="DP76" s="53"/>
      <c r="DQ76" s="53"/>
      <c r="DR76" s="53"/>
      <c r="DS76" s="53"/>
      <c r="DT76" s="53"/>
      <c r="DU76" s="53"/>
      <c r="DV76" s="53"/>
      <c r="DW76" s="53"/>
      <c r="DX76" s="53"/>
      <c r="DY76" s="53"/>
      <c r="DZ76" s="53"/>
      <c r="EA76" s="53"/>
      <c r="EB76" s="53"/>
    </row>
    <row r="77" spans="1:132" s="136" customFormat="1">
      <c r="A77" s="53"/>
      <c r="B77" s="53"/>
      <c r="C77" s="53"/>
      <c r="D77" s="53"/>
      <c r="E77" s="53"/>
      <c r="F77" s="53"/>
      <c r="G77" s="53"/>
      <c r="H77" s="53"/>
      <c r="I77" s="53"/>
      <c r="J77" s="53"/>
      <c r="K77" s="53"/>
      <c r="L77" s="53"/>
      <c r="M77" s="53"/>
      <c r="N77" s="53"/>
      <c r="O77" s="53"/>
      <c r="P77" s="147"/>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3"/>
      <c r="BM77" s="53"/>
      <c r="BN77" s="53"/>
      <c r="BO77" s="53"/>
      <c r="BP77" s="53"/>
      <c r="BQ77" s="53"/>
      <c r="BR77" s="53"/>
      <c r="BS77" s="53"/>
      <c r="BT77" s="53"/>
      <c r="BU77" s="53"/>
      <c r="BV77" s="53"/>
      <c r="BW77" s="53"/>
      <c r="BX77" s="53"/>
      <c r="BY77" s="53"/>
      <c r="BZ77" s="53"/>
      <c r="CA77" s="53"/>
      <c r="CB77" s="53"/>
      <c r="CC77" s="53"/>
      <c r="CD77" s="53"/>
      <c r="CE77" s="53"/>
      <c r="CF77" s="53"/>
      <c r="CG77" s="53"/>
      <c r="CH77" s="53"/>
      <c r="CI77" s="53"/>
      <c r="CJ77" s="53"/>
      <c r="CK77" s="53"/>
      <c r="CL77" s="53"/>
      <c r="CM77" s="53"/>
      <c r="CN77" s="53"/>
      <c r="CO77" s="53"/>
      <c r="CP77" s="53"/>
      <c r="CQ77" s="53"/>
      <c r="CR77" s="53"/>
      <c r="CS77" s="53"/>
      <c r="CT77" s="53"/>
      <c r="CU77" s="53"/>
      <c r="CV77" s="53"/>
      <c r="CW77" s="53"/>
      <c r="CX77" s="53"/>
      <c r="CY77" s="53"/>
      <c r="CZ77" s="53"/>
      <c r="DA77" s="53"/>
      <c r="DB77" s="53"/>
      <c r="DC77" s="53"/>
      <c r="DD77" s="53"/>
      <c r="DE77" s="53"/>
      <c r="DF77" s="53"/>
      <c r="DG77" s="53"/>
      <c r="DH77" s="53"/>
      <c r="DI77" s="53"/>
      <c r="DJ77" s="53"/>
      <c r="DK77" s="53"/>
      <c r="DL77" s="53"/>
      <c r="DM77" s="53"/>
      <c r="DN77" s="53"/>
      <c r="DO77" s="53"/>
      <c r="DP77" s="53"/>
      <c r="DQ77" s="53"/>
      <c r="DR77" s="53"/>
      <c r="DS77" s="53"/>
      <c r="DT77" s="53"/>
      <c r="DU77" s="53"/>
      <c r="DV77" s="53"/>
      <c r="DW77" s="53"/>
      <c r="DX77" s="53"/>
      <c r="DY77" s="53"/>
      <c r="DZ77" s="53"/>
      <c r="EA77" s="53"/>
      <c r="EB77" s="53"/>
    </row>
    <row r="78" spans="1:132" s="136" customFormat="1">
      <c r="A78" s="53"/>
      <c r="B78" s="53"/>
      <c r="C78" s="53"/>
      <c r="D78" s="53"/>
      <c r="E78" s="53"/>
      <c r="F78" s="53"/>
      <c r="G78" s="53"/>
      <c r="H78" s="53"/>
      <c r="I78" s="53"/>
      <c r="J78" s="53"/>
      <c r="K78" s="53"/>
      <c r="L78" s="53"/>
      <c r="M78" s="53"/>
      <c r="N78" s="53"/>
      <c r="O78" s="53"/>
      <c r="P78" s="147"/>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3"/>
      <c r="BM78" s="53"/>
      <c r="BN78" s="53"/>
      <c r="BO78" s="53"/>
      <c r="BP78" s="53"/>
      <c r="BQ78" s="53"/>
      <c r="BR78" s="53"/>
      <c r="BS78" s="53"/>
      <c r="BT78" s="53"/>
      <c r="BU78" s="53"/>
      <c r="BV78" s="53"/>
      <c r="BW78" s="53"/>
      <c r="BX78" s="53"/>
      <c r="BY78" s="53"/>
      <c r="BZ78" s="53"/>
      <c r="CA78" s="53"/>
      <c r="CB78" s="53"/>
      <c r="CC78" s="53"/>
      <c r="CD78" s="53"/>
      <c r="CE78" s="53"/>
      <c r="CF78" s="53"/>
      <c r="CG78" s="53"/>
      <c r="CH78" s="53"/>
      <c r="CI78" s="53"/>
      <c r="CJ78" s="53"/>
      <c r="CK78" s="53"/>
      <c r="CL78" s="53"/>
      <c r="CM78" s="53"/>
      <c r="CN78" s="53"/>
      <c r="CO78" s="53"/>
      <c r="CP78" s="53"/>
      <c r="CQ78" s="53"/>
      <c r="CR78" s="53"/>
      <c r="CS78" s="53"/>
      <c r="CT78" s="53"/>
      <c r="CU78" s="53"/>
      <c r="CV78" s="53"/>
      <c r="CW78" s="53"/>
      <c r="CX78" s="53"/>
      <c r="CY78" s="53"/>
      <c r="CZ78" s="53"/>
      <c r="DA78" s="53"/>
      <c r="DB78" s="53"/>
      <c r="DC78" s="53"/>
      <c r="DD78" s="53"/>
      <c r="DE78" s="53"/>
      <c r="DF78" s="53"/>
      <c r="DG78" s="53"/>
      <c r="DH78" s="53"/>
      <c r="DI78" s="53"/>
      <c r="DJ78" s="53"/>
      <c r="DK78" s="53"/>
      <c r="DL78" s="53"/>
      <c r="DM78" s="53"/>
      <c r="DN78" s="53"/>
      <c r="DO78" s="53"/>
      <c r="DP78" s="53"/>
      <c r="DQ78" s="53"/>
      <c r="DR78" s="53"/>
      <c r="DS78" s="53"/>
      <c r="DT78" s="53"/>
      <c r="DU78" s="53"/>
      <c r="DV78" s="53"/>
      <c r="DW78" s="53"/>
      <c r="DX78" s="53"/>
      <c r="DY78" s="53"/>
      <c r="DZ78" s="53"/>
      <c r="EA78" s="53"/>
      <c r="EB78" s="53"/>
    </row>
    <row r="79" spans="1:132" s="136" customFormat="1">
      <c r="A79" s="53"/>
      <c r="B79" s="53"/>
      <c r="C79" s="53"/>
      <c r="D79" s="53"/>
      <c r="E79" s="53"/>
      <c r="F79" s="53"/>
      <c r="G79" s="53"/>
      <c r="H79" s="53"/>
      <c r="I79" s="53"/>
      <c r="J79" s="53"/>
      <c r="K79" s="53"/>
      <c r="L79" s="53"/>
      <c r="M79" s="53"/>
      <c r="N79" s="53"/>
      <c r="O79" s="53"/>
      <c r="P79" s="147"/>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3"/>
      <c r="BM79" s="53"/>
      <c r="BN79" s="53"/>
      <c r="BO79" s="53"/>
      <c r="BP79" s="53"/>
      <c r="BQ79" s="53"/>
      <c r="BR79" s="53"/>
      <c r="BS79" s="53"/>
      <c r="BT79" s="53"/>
      <c r="BU79" s="53"/>
      <c r="BV79" s="53"/>
      <c r="BW79" s="53"/>
      <c r="BX79" s="53"/>
      <c r="BY79" s="53"/>
      <c r="BZ79" s="53"/>
      <c r="CA79" s="53"/>
      <c r="CB79" s="53"/>
      <c r="CC79" s="53"/>
      <c r="CD79" s="53"/>
      <c r="CE79" s="53"/>
      <c r="CF79" s="53"/>
      <c r="CG79" s="53"/>
      <c r="CH79" s="53"/>
      <c r="CI79" s="53"/>
      <c r="CJ79" s="53"/>
      <c r="CK79" s="53"/>
      <c r="CL79" s="53"/>
      <c r="CM79" s="53"/>
      <c r="CN79" s="53"/>
      <c r="CO79" s="53"/>
      <c r="CP79" s="53"/>
      <c r="CQ79" s="53"/>
      <c r="CR79" s="53"/>
      <c r="CS79" s="53"/>
      <c r="CT79" s="53"/>
      <c r="CU79" s="53"/>
      <c r="CV79" s="53"/>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row>
    <row r="80" spans="1:132" s="136" customFormat="1">
      <c r="A80" s="53"/>
      <c r="B80" s="53"/>
      <c r="C80" s="53"/>
      <c r="D80" s="53"/>
      <c r="E80" s="53"/>
      <c r="F80" s="53"/>
      <c r="G80" s="53"/>
      <c r="H80" s="53"/>
      <c r="I80" s="53"/>
      <c r="J80" s="53"/>
      <c r="K80" s="53"/>
      <c r="L80" s="53"/>
      <c r="M80" s="53"/>
      <c r="N80" s="53"/>
      <c r="O80" s="53"/>
      <c r="P80" s="147"/>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3"/>
      <c r="BM80" s="53"/>
      <c r="BN80" s="53"/>
      <c r="BO80" s="53"/>
      <c r="BP80" s="53"/>
      <c r="BQ80" s="53"/>
      <c r="BR80" s="53"/>
      <c r="BS80" s="53"/>
      <c r="BT80" s="53"/>
      <c r="BU80" s="53"/>
      <c r="BV80" s="53"/>
      <c r="BW80" s="53"/>
      <c r="BX80" s="53"/>
      <c r="BY80" s="53"/>
      <c r="BZ80" s="53"/>
      <c r="CA80" s="53"/>
      <c r="CB80" s="53"/>
      <c r="CC80" s="53"/>
      <c r="CD80" s="53"/>
      <c r="CE80" s="53"/>
      <c r="CF80" s="53"/>
      <c r="CG80" s="53"/>
      <c r="CH80" s="53"/>
      <c r="CI80" s="53"/>
      <c r="CJ80" s="53"/>
      <c r="CK80" s="53"/>
      <c r="CL80" s="53"/>
      <c r="CM80" s="53"/>
      <c r="CN80" s="53"/>
      <c r="CO80" s="53"/>
      <c r="CP80" s="53"/>
      <c r="CQ80" s="53"/>
      <c r="CR80" s="53"/>
      <c r="CS80" s="53"/>
      <c r="CT80" s="53"/>
      <c r="CU80" s="53"/>
      <c r="CV80" s="53"/>
      <c r="CW80" s="53"/>
      <c r="CX80" s="53"/>
      <c r="CY80" s="53"/>
      <c r="CZ80" s="53"/>
      <c r="DA80" s="53"/>
      <c r="DB80" s="53"/>
      <c r="DC80" s="53"/>
      <c r="DD80" s="53"/>
      <c r="DE80" s="53"/>
      <c r="DF80" s="53"/>
      <c r="DG80" s="53"/>
      <c r="DH80" s="53"/>
      <c r="DI80" s="53"/>
      <c r="DJ80" s="53"/>
      <c r="DK80" s="53"/>
      <c r="DL80" s="53"/>
      <c r="DM80" s="53"/>
      <c r="DN80" s="53"/>
      <c r="DO80" s="53"/>
      <c r="DP80" s="53"/>
      <c r="DQ80" s="53"/>
      <c r="DR80" s="53"/>
      <c r="DS80" s="53"/>
      <c r="DT80" s="53"/>
      <c r="DU80" s="53"/>
      <c r="DV80" s="53"/>
      <c r="DW80" s="53"/>
      <c r="DX80" s="53"/>
      <c r="DY80" s="53"/>
      <c r="DZ80" s="53"/>
      <c r="EA80" s="53"/>
      <c r="EB80" s="53"/>
    </row>
    <row r="81" spans="1:132" s="136" customFormat="1">
      <c r="A81" s="53"/>
      <c r="B81" s="53"/>
      <c r="C81" s="53"/>
      <c r="D81" s="53"/>
      <c r="E81" s="53"/>
      <c r="F81" s="53"/>
      <c r="G81" s="53"/>
      <c r="H81" s="53"/>
      <c r="I81" s="53"/>
      <c r="J81" s="53"/>
      <c r="K81" s="53"/>
      <c r="L81" s="53"/>
      <c r="M81" s="53"/>
      <c r="N81" s="53"/>
      <c r="O81" s="53"/>
      <c r="P81" s="147"/>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c r="BZ81" s="53"/>
      <c r="CA81" s="53"/>
      <c r="CB81" s="53"/>
      <c r="CC81" s="53"/>
      <c r="CD81" s="53"/>
      <c r="CE81" s="53"/>
      <c r="CF81" s="53"/>
      <c r="CG81" s="53"/>
      <c r="CH81" s="53"/>
      <c r="CI81" s="53"/>
      <c r="CJ81" s="53"/>
      <c r="CK81" s="53"/>
      <c r="CL81" s="53"/>
      <c r="CM81" s="53"/>
      <c r="CN81" s="53"/>
      <c r="CO81" s="53"/>
      <c r="CP81" s="53"/>
      <c r="CQ81" s="53"/>
      <c r="CR81" s="53"/>
      <c r="CS81" s="53"/>
      <c r="CT81" s="53"/>
      <c r="CU81" s="53"/>
      <c r="CV81" s="53"/>
      <c r="CW81" s="53"/>
      <c r="CX81" s="53"/>
      <c r="CY81" s="53"/>
      <c r="CZ81" s="53"/>
      <c r="DA81" s="53"/>
      <c r="DB81" s="53"/>
      <c r="DC81" s="53"/>
      <c r="DD81" s="53"/>
      <c r="DE81" s="53"/>
      <c r="DF81" s="53"/>
      <c r="DG81" s="53"/>
      <c r="DH81" s="53"/>
      <c r="DI81" s="53"/>
      <c r="DJ81" s="53"/>
      <c r="DK81" s="53"/>
      <c r="DL81" s="53"/>
      <c r="DM81" s="53"/>
      <c r="DN81" s="53"/>
      <c r="DO81" s="53"/>
      <c r="DP81" s="53"/>
      <c r="DQ81" s="53"/>
      <c r="DR81" s="53"/>
      <c r="DS81" s="53"/>
      <c r="DT81" s="53"/>
      <c r="DU81" s="53"/>
      <c r="DV81" s="53"/>
      <c r="DW81" s="53"/>
      <c r="DX81" s="53"/>
      <c r="DY81" s="53"/>
      <c r="DZ81" s="53"/>
      <c r="EA81" s="53"/>
      <c r="EB81" s="53"/>
    </row>
    <row r="82" spans="1:132" s="136" customFormat="1">
      <c r="A82" s="53"/>
      <c r="B82" s="53"/>
      <c r="C82" s="53"/>
      <c r="D82" s="53"/>
      <c r="E82" s="53"/>
      <c r="F82" s="53"/>
      <c r="G82" s="53"/>
      <c r="H82" s="53"/>
      <c r="I82" s="53"/>
      <c r="J82" s="53"/>
      <c r="K82" s="53"/>
      <c r="L82" s="53"/>
      <c r="M82" s="53"/>
      <c r="N82" s="53"/>
      <c r="O82" s="53"/>
      <c r="P82" s="147"/>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c r="BM82" s="53"/>
      <c r="BN82" s="53"/>
      <c r="BO82" s="53"/>
      <c r="BP82" s="53"/>
      <c r="BQ82" s="53"/>
      <c r="BR82" s="53"/>
      <c r="BS82" s="53"/>
      <c r="BT82" s="53"/>
      <c r="BU82" s="53"/>
      <c r="BV82" s="53"/>
      <c r="BW82" s="53"/>
      <c r="BX82" s="53"/>
      <c r="BY82" s="53"/>
      <c r="BZ82" s="53"/>
      <c r="CA82" s="53"/>
      <c r="CB82" s="53"/>
      <c r="CC82" s="53"/>
      <c r="CD82" s="53"/>
      <c r="CE82" s="53"/>
      <c r="CF82" s="53"/>
      <c r="CG82" s="53"/>
      <c r="CH82" s="53"/>
      <c r="CI82" s="53"/>
      <c r="CJ82" s="53"/>
      <c r="CK82" s="53"/>
      <c r="CL82" s="53"/>
      <c r="CM82" s="53"/>
      <c r="CN82" s="53"/>
      <c r="CO82" s="53"/>
      <c r="CP82" s="53"/>
      <c r="CQ82" s="53"/>
      <c r="CR82" s="53"/>
      <c r="CS82" s="53"/>
      <c r="CT82" s="53"/>
      <c r="CU82" s="53"/>
      <c r="CV82" s="53"/>
      <c r="CW82" s="53"/>
      <c r="CX82" s="53"/>
      <c r="CY82" s="53"/>
      <c r="CZ82" s="53"/>
      <c r="DA82" s="53"/>
      <c r="DB82" s="53"/>
      <c r="DC82" s="53"/>
      <c r="DD82" s="53"/>
      <c r="DE82" s="53"/>
      <c r="DF82" s="53"/>
      <c r="DG82" s="53"/>
      <c r="DH82" s="53"/>
      <c r="DI82" s="53"/>
      <c r="DJ82" s="53"/>
      <c r="DK82" s="53"/>
      <c r="DL82" s="53"/>
      <c r="DM82" s="53"/>
      <c r="DN82" s="53"/>
      <c r="DO82" s="53"/>
      <c r="DP82" s="53"/>
      <c r="DQ82" s="53"/>
      <c r="DR82" s="53"/>
      <c r="DS82" s="53"/>
      <c r="DT82" s="53"/>
      <c r="DU82" s="53"/>
      <c r="DV82" s="53"/>
      <c r="DW82" s="53"/>
      <c r="DX82" s="53"/>
      <c r="DY82" s="53"/>
      <c r="DZ82" s="53"/>
      <c r="EA82" s="53"/>
      <c r="EB82" s="53"/>
    </row>
    <row r="83" spans="1:132" s="136" customFormat="1">
      <c r="A83" s="53"/>
      <c r="B83" s="53"/>
      <c r="C83" s="53"/>
      <c r="D83" s="53"/>
      <c r="E83" s="53"/>
      <c r="F83" s="53"/>
      <c r="G83" s="53"/>
      <c r="H83" s="53"/>
      <c r="I83" s="53"/>
      <c r="J83" s="53"/>
      <c r="K83" s="53"/>
      <c r="L83" s="53"/>
      <c r="M83" s="53"/>
      <c r="N83" s="53"/>
      <c r="O83" s="53"/>
      <c r="P83" s="147"/>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c r="BZ83" s="53"/>
      <c r="CA83" s="53"/>
      <c r="CB83" s="53"/>
      <c r="CC83" s="53"/>
      <c r="CD83" s="53"/>
      <c r="CE83" s="53"/>
      <c r="CF83" s="53"/>
      <c r="CG83" s="53"/>
      <c r="CH83" s="53"/>
      <c r="CI83" s="53"/>
      <c r="CJ83" s="53"/>
      <c r="CK83" s="53"/>
      <c r="CL83" s="53"/>
      <c r="CM83" s="53"/>
      <c r="CN83" s="53"/>
      <c r="CO83" s="53"/>
      <c r="CP83" s="53"/>
      <c r="CQ83" s="53"/>
      <c r="CR83" s="53"/>
      <c r="CS83" s="53"/>
      <c r="CT83" s="53"/>
      <c r="CU83" s="53"/>
      <c r="CV83" s="53"/>
      <c r="CW83" s="53"/>
      <c r="CX83" s="53"/>
      <c r="CY83" s="53"/>
      <c r="CZ83" s="53"/>
      <c r="DA83" s="53"/>
      <c r="DB83" s="53"/>
      <c r="DC83" s="53"/>
      <c r="DD83" s="53"/>
      <c r="DE83" s="53"/>
      <c r="DF83" s="53"/>
      <c r="DG83" s="53"/>
      <c r="DH83" s="53"/>
      <c r="DI83" s="53"/>
      <c r="DJ83" s="53"/>
      <c r="DK83" s="53"/>
      <c r="DL83" s="53"/>
      <c r="DM83" s="53"/>
      <c r="DN83" s="53"/>
      <c r="DO83" s="53"/>
      <c r="DP83" s="53"/>
      <c r="DQ83" s="53"/>
      <c r="DR83" s="53"/>
      <c r="DS83" s="53"/>
      <c r="DT83" s="53"/>
      <c r="DU83" s="53"/>
      <c r="DV83" s="53"/>
      <c r="DW83" s="53"/>
      <c r="DX83" s="53"/>
      <c r="DY83" s="53"/>
      <c r="DZ83" s="53"/>
      <c r="EA83" s="53"/>
      <c r="EB83" s="53"/>
    </row>
    <row r="84" spans="1:132" s="136" customFormat="1">
      <c r="A84" s="53"/>
      <c r="B84" s="53"/>
      <c r="C84" s="53"/>
      <c r="D84" s="53"/>
      <c r="E84" s="53"/>
      <c r="F84" s="53"/>
      <c r="G84" s="53"/>
      <c r="H84" s="53"/>
      <c r="I84" s="53"/>
      <c r="J84" s="53"/>
      <c r="K84" s="53"/>
      <c r="L84" s="53"/>
      <c r="M84" s="53"/>
      <c r="N84" s="53"/>
      <c r="O84" s="53"/>
      <c r="P84" s="147"/>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c r="BT84" s="53"/>
      <c r="BU84" s="53"/>
      <c r="BV84" s="53"/>
      <c r="BW84" s="53"/>
      <c r="BX84" s="53"/>
      <c r="BY84" s="53"/>
      <c r="BZ84" s="53"/>
      <c r="CA84" s="53"/>
      <c r="CB84" s="53"/>
      <c r="CC84" s="53"/>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c r="DM84" s="53"/>
      <c r="DN84" s="53"/>
      <c r="DO84" s="53"/>
      <c r="DP84" s="53"/>
      <c r="DQ84" s="53"/>
      <c r="DR84" s="53"/>
      <c r="DS84" s="53"/>
      <c r="DT84" s="53"/>
      <c r="DU84" s="53"/>
      <c r="DV84" s="53"/>
      <c r="DW84" s="53"/>
      <c r="DX84" s="53"/>
      <c r="DY84" s="53"/>
      <c r="DZ84" s="53"/>
      <c r="EA84" s="53"/>
      <c r="EB84" s="53"/>
    </row>
    <row r="85" spans="1:132" s="136" customFormat="1">
      <c r="A85" s="53"/>
      <c r="B85" s="53"/>
      <c r="C85" s="53"/>
      <c r="D85" s="53"/>
      <c r="E85" s="53"/>
      <c r="F85" s="53"/>
      <c r="G85" s="53"/>
      <c r="H85" s="53"/>
      <c r="I85" s="53"/>
      <c r="J85" s="53"/>
      <c r="K85" s="53"/>
      <c r="L85" s="53"/>
      <c r="M85" s="53"/>
      <c r="N85" s="53"/>
      <c r="O85" s="53"/>
      <c r="P85" s="147"/>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c r="BZ85" s="53"/>
      <c r="CA85" s="53"/>
      <c r="CB85" s="53"/>
      <c r="CC85" s="53"/>
      <c r="CD85" s="53"/>
      <c r="CE85" s="53"/>
      <c r="CF85" s="53"/>
      <c r="CG85" s="53"/>
      <c r="CH85" s="53"/>
      <c r="CI85" s="53"/>
      <c r="CJ85" s="53"/>
      <c r="CK85" s="53"/>
      <c r="CL85" s="53"/>
      <c r="CM85" s="53"/>
      <c r="CN85" s="53"/>
      <c r="CO85" s="53"/>
      <c r="CP85" s="53"/>
      <c r="CQ85" s="53"/>
      <c r="CR85" s="53"/>
      <c r="CS85" s="53"/>
      <c r="CT85" s="53"/>
      <c r="CU85" s="53"/>
      <c r="CV85" s="53"/>
      <c r="CW85" s="53"/>
      <c r="CX85" s="53"/>
      <c r="CY85" s="53"/>
      <c r="CZ85" s="53"/>
      <c r="DA85" s="53"/>
      <c r="DB85" s="53"/>
      <c r="DC85" s="53"/>
      <c r="DD85" s="53"/>
      <c r="DE85" s="53"/>
      <c r="DF85" s="53"/>
      <c r="DG85" s="53"/>
      <c r="DH85" s="53"/>
      <c r="DI85" s="53"/>
      <c r="DJ85" s="53"/>
      <c r="DK85" s="53"/>
      <c r="DL85" s="53"/>
      <c r="DM85" s="53"/>
      <c r="DN85" s="53"/>
      <c r="DO85" s="53"/>
      <c r="DP85" s="53"/>
      <c r="DQ85" s="53"/>
      <c r="DR85" s="53"/>
      <c r="DS85" s="53"/>
      <c r="DT85" s="53"/>
      <c r="DU85" s="53"/>
      <c r="DV85" s="53"/>
      <c r="DW85" s="53"/>
      <c r="DX85" s="53"/>
      <c r="DY85" s="53"/>
      <c r="DZ85" s="53"/>
      <c r="EA85" s="53"/>
      <c r="EB85" s="53"/>
    </row>
    <row r="86" spans="1:132" s="136" customFormat="1">
      <c r="A86" s="53"/>
      <c r="B86" s="53"/>
      <c r="C86" s="53"/>
      <c r="D86" s="53"/>
      <c r="E86" s="53"/>
      <c r="F86" s="53"/>
      <c r="G86" s="53"/>
      <c r="H86" s="53"/>
      <c r="I86" s="53"/>
      <c r="J86" s="53"/>
      <c r="K86" s="53"/>
      <c r="L86" s="53"/>
      <c r="M86" s="53"/>
      <c r="N86" s="53"/>
      <c r="O86" s="53"/>
      <c r="P86" s="147"/>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3"/>
      <c r="BL86" s="53"/>
      <c r="BM86" s="53"/>
      <c r="BN86" s="53"/>
      <c r="BO86" s="53"/>
      <c r="BP86" s="53"/>
      <c r="BQ86" s="53"/>
      <c r="BR86" s="53"/>
      <c r="BS86" s="53"/>
      <c r="BT86" s="53"/>
      <c r="BU86" s="53"/>
      <c r="BV86" s="53"/>
      <c r="BW86" s="53"/>
      <c r="BX86" s="53"/>
      <c r="BY86" s="53"/>
      <c r="BZ86" s="53"/>
      <c r="CA86" s="53"/>
      <c r="CB86" s="53"/>
      <c r="CC86" s="53"/>
      <c r="CD86" s="53"/>
      <c r="CE86" s="53"/>
      <c r="CF86" s="53"/>
      <c r="CG86" s="53"/>
      <c r="CH86" s="53"/>
      <c r="CI86" s="53"/>
      <c r="CJ86" s="53"/>
      <c r="CK86" s="53"/>
      <c r="CL86" s="53"/>
      <c r="CM86" s="53"/>
      <c r="CN86" s="53"/>
      <c r="CO86" s="53"/>
      <c r="CP86" s="53"/>
      <c r="CQ86" s="53"/>
      <c r="CR86" s="53"/>
      <c r="CS86" s="53"/>
      <c r="CT86" s="53"/>
      <c r="CU86" s="53"/>
      <c r="CV86" s="53"/>
      <c r="CW86" s="53"/>
      <c r="CX86" s="53"/>
      <c r="CY86" s="53"/>
      <c r="CZ86" s="53"/>
      <c r="DA86" s="53"/>
      <c r="DB86" s="53"/>
      <c r="DC86" s="53"/>
      <c r="DD86" s="53"/>
      <c r="DE86" s="53"/>
      <c r="DF86" s="53"/>
      <c r="DG86" s="53"/>
      <c r="DH86" s="53"/>
      <c r="DI86" s="53"/>
      <c r="DJ86" s="53"/>
      <c r="DK86" s="53"/>
      <c r="DL86" s="53"/>
      <c r="DM86" s="53"/>
      <c r="DN86" s="53"/>
      <c r="DO86" s="53"/>
      <c r="DP86" s="53"/>
      <c r="DQ86" s="53"/>
      <c r="DR86" s="53"/>
      <c r="DS86" s="53"/>
      <c r="DT86" s="53"/>
      <c r="DU86" s="53"/>
      <c r="DV86" s="53"/>
      <c r="DW86" s="53"/>
      <c r="DX86" s="53"/>
      <c r="DY86" s="53"/>
      <c r="DZ86" s="53"/>
      <c r="EA86" s="53"/>
      <c r="EB86" s="53"/>
    </row>
    <row r="87" spans="1:132" s="136" customFormat="1">
      <c r="A87" s="53"/>
      <c r="B87" s="53"/>
      <c r="C87" s="53"/>
      <c r="D87" s="53"/>
      <c r="E87" s="53"/>
      <c r="F87" s="53"/>
      <c r="G87" s="53"/>
      <c r="H87" s="53"/>
      <c r="I87" s="53"/>
      <c r="J87" s="53"/>
      <c r="K87" s="53"/>
      <c r="L87" s="53"/>
      <c r="M87" s="53"/>
      <c r="N87" s="53"/>
      <c r="O87" s="53"/>
      <c r="P87" s="147"/>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c r="BZ87" s="53"/>
      <c r="CA87" s="53"/>
      <c r="CB87" s="53"/>
      <c r="CC87" s="53"/>
      <c r="CD87" s="53"/>
      <c r="CE87" s="53"/>
      <c r="CF87" s="53"/>
      <c r="CG87" s="53"/>
      <c r="CH87" s="53"/>
      <c r="CI87" s="53"/>
      <c r="CJ87" s="53"/>
      <c r="CK87" s="53"/>
      <c r="CL87" s="53"/>
      <c r="CM87" s="53"/>
      <c r="CN87" s="53"/>
      <c r="CO87" s="53"/>
      <c r="CP87" s="53"/>
      <c r="CQ87" s="53"/>
      <c r="CR87" s="53"/>
      <c r="CS87" s="53"/>
      <c r="CT87" s="53"/>
      <c r="CU87" s="53"/>
      <c r="CV87" s="53"/>
      <c r="CW87" s="53"/>
      <c r="CX87" s="53"/>
      <c r="CY87" s="53"/>
      <c r="CZ87" s="53"/>
      <c r="DA87" s="53"/>
      <c r="DB87" s="53"/>
      <c r="DC87" s="53"/>
      <c r="DD87" s="53"/>
      <c r="DE87" s="53"/>
      <c r="DF87" s="53"/>
      <c r="DG87" s="53"/>
      <c r="DH87" s="53"/>
      <c r="DI87" s="53"/>
      <c r="DJ87" s="53"/>
      <c r="DK87" s="53"/>
      <c r="DL87" s="53"/>
      <c r="DM87" s="53"/>
      <c r="DN87" s="53"/>
      <c r="DO87" s="53"/>
      <c r="DP87" s="53"/>
      <c r="DQ87" s="53"/>
      <c r="DR87" s="53"/>
      <c r="DS87" s="53"/>
      <c r="DT87" s="53"/>
      <c r="DU87" s="53"/>
      <c r="DV87" s="53"/>
      <c r="DW87" s="53"/>
      <c r="DX87" s="53"/>
      <c r="DY87" s="53"/>
      <c r="DZ87" s="53"/>
      <c r="EA87" s="53"/>
      <c r="EB87" s="53"/>
    </row>
    <row r="88" spans="1:132" s="136" customFormat="1">
      <c r="A88" s="53"/>
      <c r="B88" s="53"/>
      <c r="C88" s="53"/>
      <c r="D88" s="53"/>
      <c r="E88" s="53"/>
      <c r="F88" s="53"/>
      <c r="G88" s="53"/>
      <c r="H88" s="53"/>
      <c r="I88" s="53"/>
      <c r="J88" s="53"/>
      <c r="K88" s="53"/>
      <c r="L88" s="53"/>
      <c r="M88" s="53"/>
      <c r="N88" s="53"/>
      <c r="O88" s="53"/>
      <c r="P88" s="147"/>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c r="DJ88" s="53"/>
      <c r="DK88" s="53"/>
      <c r="DL88" s="53"/>
      <c r="DM88" s="53"/>
      <c r="DN88" s="53"/>
      <c r="DO88" s="53"/>
      <c r="DP88" s="53"/>
      <c r="DQ88" s="53"/>
      <c r="DR88" s="53"/>
      <c r="DS88" s="53"/>
      <c r="DT88" s="53"/>
      <c r="DU88" s="53"/>
      <c r="DV88" s="53"/>
      <c r="DW88" s="53"/>
      <c r="DX88" s="53"/>
      <c r="DY88" s="53"/>
      <c r="DZ88" s="53"/>
      <c r="EA88" s="53"/>
      <c r="EB88" s="53"/>
    </row>
    <row r="89" spans="1:132" s="136" customFormat="1">
      <c r="A89" s="53"/>
      <c r="B89" s="53"/>
      <c r="C89" s="53"/>
      <c r="D89" s="53"/>
      <c r="E89" s="53"/>
      <c r="F89" s="53"/>
      <c r="G89" s="53"/>
      <c r="H89" s="53"/>
      <c r="I89" s="53"/>
      <c r="J89" s="53"/>
      <c r="K89" s="53"/>
      <c r="L89" s="53"/>
      <c r="M89" s="53"/>
      <c r="N89" s="53"/>
      <c r="O89" s="53"/>
      <c r="P89" s="147"/>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3"/>
      <c r="BL89" s="53"/>
      <c r="BM89" s="53"/>
      <c r="BN89" s="53"/>
      <c r="BO89" s="53"/>
      <c r="BP89" s="53"/>
      <c r="BQ89" s="53"/>
      <c r="BR89" s="53"/>
      <c r="BS89" s="53"/>
      <c r="BT89" s="53"/>
      <c r="BU89" s="53"/>
      <c r="BV89" s="53"/>
      <c r="BW89" s="53"/>
      <c r="BX89" s="53"/>
      <c r="BY89" s="53"/>
      <c r="BZ89" s="53"/>
      <c r="CA89" s="53"/>
      <c r="CB89" s="53"/>
      <c r="CC89" s="53"/>
      <c r="CD89" s="53"/>
      <c r="CE89" s="53"/>
      <c r="CF89" s="53"/>
      <c r="CG89" s="53"/>
      <c r="CH89" s="53"/>
      <c r="CI89" s="53"/>
      <c r="CJ89" s="53"/>
      <c r="CK89" s="53"/>
      <c r="CL89" s="53"/>
      <c r="CM89" s="53"/>
      <c r="CN89" s="53"/>
      <c r="CO89" s="53"/>
      <c r="CP89" s="53"/>
      <c r="CQ89" s="53"/>
      <c r="CR89" s="53"/>
      <c r="CS89" s="53"/>
      <c r="CT89" s="53"/>
      <c r="CU89" s="53"/>
      <c r="CV89" s="53"/>
      <c r="CW89" s="53"/>
      <c r="CX89" s="53"/>
      <c r="CY89" s="53"/>
      <c r="CZ89" s="53"/>
      <c r="DA89" s="53"/>
      <c r="DB89" s="53"/>
      <c r="DC89" s="53"/>
      <c r="DD89" s="53"/>
      <c r="DE89" s="53"/>
      <c r="DF89" s="53"/>
      <c r="DG89" s="53"/>
      <c r="DH89" s="53"/>
      <c r="DI89" s="53"/>
      <c r="DJ89" s="53"/>
      <c r="DK89" s="53"/>
      <c r="DL89" s="53"/>
      <c r="DM89" s="53"/>
      <c r="DN89" s="53"/>
      <c r="DO89" s="53"/>
      <c r="DP89" s="53"/>
      <c r="DQ89" s="53"/>
      <c r="DR89" s="53"/>
      <c r="DS89" s="53"/>
      <c r="DT89" s="53"/>
      <c r="DU89" s="53"/>
      <c r="DV89" s="53"/>
      <c r="DW89" s="53"/>
      <c r="DX89" s="53"/>
      <c r="DY89" s="53"/>
      <c r="DZ89" s="53"/>
      <c r="EA89" s="53"/>
      <c r="EB89" s="53"/>
    </row>
    <row r="90" spans="1:132" s="136" customFormat="1">
      <c r="A90" s="53"/>
      <c r="B90" s="53"/>
      <c r="C90" s="53"/>
      <c r="D90" s="53"/>
      <c r="E90" s="53"/>
      <c r="F90" s="53"/>
      <c r="G90" s="53"/>
      <c r="H90" s="53"/>
      <c r="I90" s="53"/>
      <c r="J90" s="53"/>
      <c r="K90" s="53"/>
      <c r="L90" s="53"/>
      <c r="M90" s="53"/>
      <c r="N90" s="53"/>
      <c r="O90" s="53"/>
      <c r="P90" s="147"/>
      <c r="S90" s="53"/>
      <c r="T90" s="53"/>
      <c r="U90" s="53"/>
      <c r="V90" s="53"/>
      <c r="W90" s="53"/>
      <c r="X90" s="53"/>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c r="DJ90" s="53"/>
      <c r="DK90" s="53"/>
      <c r="DL90" s="53"/>
      <c r="DM90" s="53"/>
      <c r="DN90" s="53"/>
      <c r="DO90" s="53"/>
      <c r="DP90" s="53"/>
      <c r="DQ90" s="53"/>
      <c r="DR90" s="53"/>
      <c r="DS90" s="53"/>
      <c r="DT90" s="53"/>
      <c r="DU90" s="53"/>
      <c r="DV90" s="53"/>
      <c r="DW90" s="53"/>
      <c r="DX90" s="53"/>
      <c r="DY90" s="53"/>
      <c r="DZ90" s="53"/>
      <c r="EA90" s="53"/>
      <c r="EB90" s="53"/>
    </row>
    <row r="91" spans="1:132" s="136" customFormat="1">
      <c r="A91" s="53"/>
      <c r="B91" s="53"/>
      <c r="C91" s="53"/>
      <c r="D91" s="53"/>
      <c r="E91" s="53"/>
      <c r="F91" s="53"/>
      <c r="G91" s="53"/>
      <c r="H91" s="53"/>
      <c r="I91" s="53"/>
      <c r="J91" s="53"/>
      <c r="K91" s="53"/>
      <c r="L91" s="53"/>
      <c r="M91" s="53"/>
      <c r="N91" s="53"/>
      <c r="O91" s="53"/>
      <c r="P91" s="147"/>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c r="BL91" s="53"/>
      <c r="BM91" s="53"/>
      <c r="BN91" s="53"/>
      <c r="BO91" s="53"/>
      <c r="BP91" s="53"/>
      <c r="BQ91" s="53"/>
      <c r="BR91" s="53"/>
      <c r="BS91" s="53"/>
      <c r="BT91" s="53"/>
      <c r="BU91" s="53"/>
      <c r="BV91" s="53"/>
      <c r="BW91" s="53"/>
      <c r="BX91" s="53"/>
      <c r="BY91" s="53"/>
      <c r="BZ91" s="53"/>
      <c r="CA91" s="53"/>
      <c r="CB91" s="53"/>
      <c r="CC91" s="53"/>
      <c r="CD91" s="53"/>
      <c r="CE91" s="53"/>
      <c r="CF91" s="53"/>
      <c r="CG91" s="53"/>
      <c r="CH91" s="53"/>
      <c r="CI91" s="53"/>
      <c r="CJ91" s="53"/>
      <c r="CK91" s="53"/>
      <c r="CL91" s="53"/>
      <c r="CM91" s="53"/>
      <c r="CN91" s="53"/>
      <c r="CO91" s="53"/>
      <c r="CP91" s="53"/>
      <c r="CQ91" s="53"/>
      <c r="CR91" s="53"/>
      <c r="CS91" s="53"/>
      <c r="CT91" s="53"/>
      <c r="CU91" s="53"/>
      <c r="CV91" s="53"/>
      <c r="CW91" s="53"/>
      <c r="CX91" s="53"/>
      <c r="CY91" s="53"/>
      <c r="CZ91" s="53"/>
      <c r="DA91" s="53"/>
      <c r="DB91" s="53"/>
      <c r="DC91" s="53"/>
      <c r="DD91" s="53"/>
      <c r="DE91" s="53"/>
      <c r="DF91" s="53"/>
      <c r="DG91" s="53"/>
      <c r="DH91" s="53"/>
      <c r="DI91" s="53"/>
      <c r="DJ91" s="53"/>
      <c r="DK91" s="53"/>
      <c r="DL91" s="53"/>
      <c r="DM91" s="53"/>
      <c r="DN91" s="53"/>
      <c r="DO91" s="53"/>
      <c r="DP91" s="53"/>
      <c r="DQ91" s="53"/>
      <c r="DR91" s="53"/>
      <c r="DS91" s="53"/>
      <c r="DT91" s="53"/>
      <c r="DU91" s="53"/>
      <c r="DV91" s="53"/>
      <c r="DW91" s="53"/>
      <c r="DX91" s="53"/>
      <c r="DY91" s="53"/>
      <c r="DZ91" s="53"/>
      <c r="EA91" s="53"/>
      <c r="EB91" s="53"/>
    </row>
    <row r="92" spans="1:132" s="136" customFormat="1">
      <c r="A92" s="53"/>
      <c r="B92" s="53"/>
      <c r="C92" s="53"/>
      <c r="D92" s="53"/>
      <c r="E92" s="53"/>
      <c r="F92" s="53"/>
      <c r="G92" s="53"/>
      <c r="H92" s="53"/>
      <c r="I92" s="53"/>
      <c r="J92" s="53"/>
      <c r="K92" s="53"/>
      <c r="L92" s="53"/>
      <c r="M92" s="53"/>
      <c r="N92" s="53"/>
      <c r="O92" s="53"/>
      <c r="P92" s="147"/>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3"/>
      <c r="BL92" s="53"/>
      <c r="BM92" s="53"/>
      <c r="BN92" s="53"/>
      <c r="BO92" s="53"/>
      <c r="BP92" s="53"/>
      <c r="BQ92" s="53"/>
      <c r="BR92" s="53"/>
      <c r="BS92" s="53"/>
      <c r="BT92" s="53"/>
      <c r="BU92" s="53"/>
      <c r="BV92" s="53"/>
      <c r="BW92" s="53"/>
      <c r="BX92" s="53"/>
      <c r="BY92" s="53"/>
      <c r="BZ92" s="53"/>
      <c r="CA92" s="53"/>
      <c r="CB92" s="53"/>
      <c r="CC92" s="53"/>
      <c r="CD92" s="53"/>
      <c r="CE92" s="53"/>
      <c r="CF92" s="53"/>
      <c r="CG92" s="53"/>
      <c r="CH92" s="53"/>
      <c r="CI92" s="53"/>
      <c r="CJ92" s="53"/>
      <c r="CK92" s="53"/>
      <c r="CL92" s="53"/>
      <c r="CM92" s="53"/>
      <c r="CN92" s="53"/>
      <c r="CO92" s="53"/>
      <c r="CP92" s="53"/>
      <c r="CQ92" s="53"/>
      <c r="CR92" s="53"/>
      <c r="CS92" s="53"/>
      <c r="CT92" s="53"/>
      <c r="CU92" s="53"/>
      <c r="CV92" s="53"/>
      <c r="CW92" s="53"/>
      <c r="CX92" s="53"/>
      <c r="CY92" s="53"/>
      <c r="CZ92" s="53"/>
      <c r="DA92" s="53"/>
      <c r="DB92" s="53"/>
      <c r="DC92" s="53"/>
      <c r="DD92" s="53"/>
      <c r="DE92" s="53"/>
      <c r="DF92" s="53"/>
      <c r="DG92" s="53"/>
      <c r="DH92" s="53"/>
      <c r="DI92" s="53"/>
      <c r="DJ92" s="53"/>
      <c r="DK92" s="53"/>
      <c r="DL92" s="53"/>
      <c r="DM92" s="53"/>
      <c r="DN92" s="53"/>
      <c r="DO92" s="53"/>
      <c r="DP92" s="53"/>
      <c r="DQ92" s="53"/>
      <c r="DR92" s="53"/>
      <c r="DS92" s="53"/>
      <c r="DT92" s="53"/>
      <c r="DU92" s="53"/>
      <c r="DV92" s="53"/>
      <c r="DW92" s="53"/>
      <c r="DX92" s="53"/>
      <c r="DY92" s="53"/>
      <c r="DZ92" s="53"/>
      <c r="EA92" s="53"/>
      <c r="EB92" s="53"/>
    </row>
    <row r="93" spans="1:132" s="136" customFormat="1">
      <c r="A93" s="53"/>
      <c r="B93" s="53"/>
      <c r="C93" s="53"/>
      <c r="D93" s="53"/>
      <c r="E93" s="53"/>
      <c r="F93" s="53"/>
      <c r="G93" s="53"/>
      <c r="H93" s="53"/>
      <c r="I93" s="53"/>
      <c r="J93" s="53"/>
      <c r="K93" s="53"/>
      <c r="L93" s="53"/>
      <c r="M93" s="53"/>
      <c r="N93" s="53"/>
      <c r="O93" s="53"/>
      <c r="P93" s="147"/>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3"/>
      <c r="BL93" s="53"/>
      <c r="BM93" s="53"/>
      <c r="BN93" s="53"/>
      <c r="BO93" s="53"/>
      <c r="BP93" s="53"/>
      <c r="BQ93" s="53"/>
      <c r="BR93" s="53"/>
      <c r="BS93" s="53"/>
      <c r="BT93" s="53"/>
      <c r="BU93" s="53"/>
      <c r="BV93" s="53"/>
      <c r="BW93" s="53"/>
      <c r="BX93" s="53"/>
      <c r="BY93" s="53"/>
      <c r="BZ93" s="53"/>
      <c r="CA93" s="53"/>
      <c r="CB93" s="53"/>
      <c r="CC93" s="53"/>
      <c r="CD93" s="53"/>
      <c r="CE93" s="53"/>
      <c r="CF93" s="53"/>
      <c r="CG93" s="53"/>
      <c r="CH93" s="53"/>
      <c r="CI93" s="53"/>
      <c r="CJ93" s="53"/>
      <c r="CK93" s="53"/>
      <c r="CL93" s="53"/>
      <c r="CM93" s="53"/>
      <c r="CN93" s="53"/>
      <c r="CO93" s="53"/>
      <c r="CP93" s="53"/>
      <c r="CQ93" s="53"/>
      <c r="CR93" s="53"/>
      <c r="CS93" s="53"/>
      <c r="CT93" s="53"/>
      <c r="CU93" s="53"/>
      <c r="CV93" s="53"/>
      <c r="CW93" s="53"/>
      <c r="CX93" s="53"/>
      <c r="CY93" s="53"/>
      <c r="CZ93" s="53"/>
      <c r="DA93" s="53"/>
      <c r="DB93" s="53"/>
      <c r="DC93" s="53"/>
      <c r="DD93" s="53"/>
      <c r="DE93" s="53"/>
      <c r="DF93" s="53"/>
      <c r="DG93" s="53"/>
      <c r="DH93" s="53"/>
      <c r="DI93" s="53"/>
      <c r="DJ93" s="53"/>
      <c r="DK93" s="53"/>
      <c r="DL93" s="53"/>
      <c r="DM93" s="53"/>
      <c r="DN93" s="53"/>
      <c r="DO93" s="53"/>
      <c r="DP93" s="53"/>
      <c r="DQ93" s="53"/>
      <c r="DR93" s="53"/>
      <c r="DS93" s="53"/>
      <c r="DT93" s="53"/>
      <c r="DU93" s="53"/>
      <c r="DV93" s="53"/>
      <c r="DW93" s="53"/>
      <c r="DX93" s="53"/>
      <c r="DY93" s="53"/>
      <c r="DZ93" s="53"/>
      <c r="EA93" s="53"/>
      <c r="EB93" s="53"/>
    </row>
    <row r="94" spans="1:132" s="136" customFormat="1">
      <c r="A94" s="53"/>
      <c r="B94" s="53"/>
      <c r="C94" s="53"/>
      <c r="D94" s="53"/>
      <c r="E94" s="53"/>
      <c r="F94" s="53"/>
      <c r="G94" s="53"/>
      <c r="H94" s="53"/>
      <c r="I94" s="53"/>
      <c r="J94" s="53"/>
      <c r="K94" s="53"/>
      <c r="L94" s="144"/>
      <c r="M94" s="53"/>
      <c r="N94" s="53"/>
      <c r="O94" s="53"/>
      <c r="P94" s="147"/>
      <c r="Q94" s="131"/>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3"/>
      <c r="BL94" s="53"/>
      <c r="BM94" s="53"/>
      <c r="BN94" s="53"/>
      <c r="BO94" s="53"/>
      <c r="BP94" s="53"/>
      <c r="BQ94" s="53"/>
      <c r="BR94" s="53"/>
      <c r="BS94" s="53"/>
      <c r="BT94" s="53"/>
      <c r="BU94" s="53"/>
      <c r="BV94" s="53"/>
      <c r="BW94" s="53"/>
      <c r="BX94" s="53"/>
      <c r="BY94" s="53"/>
      <c r="BZ94" s="53"/>
      <c r="CA94" s="53"/>
      <c r="CB94" s="53"/>
      <c r="CC94" s="53"/>
      <c r="CD94" s="53"/>
      <c r="CE94" s="53"/>
      <c r="CF94" s="53"/>
      <c r="CG94" s="53"/>
      <c r="CH94" s="53"/>
      <c r="CI94" s="53"/>
      <c r="CJ94" s="53"/>
      <c r="CK94" s="53"/>
      <c r="CL94" s="53"/>
      <c r="CM94" s="53"/>
      <c r="CN94" s="53"/>
      <c r="CO94" s="53"/>
      <c r="CP94" s="53"/>
      <c r="CQ94" s="53"/>
      <c r="CR94" s="53"/>
      <c r="CS94" s="53"/>
      <c r="CT94" s="53"/>
      <c r="CU94" s="53"/>
      <c r="CV94" s="53"/>
      <c r="CW94" s="53"/>
      <c r="CX94" s="53"/>
      <c r="CY94" s="53"/>
      <c r="CZ94" s="53"/>
      <c r="DA94" s="53"/>
      <c r="DB94" s="53"/>
      <c r="DC94" s="53"/>
      <c r="DD94" s="53"/>
      <c r="DE94" s="53"/>
      <c r="DF94" s="53"/>
      <c r="DG94" s="53"/>
      <c r="DH94" s="53"/>
      <c r="DI94" s="53"/>
      <c r="DJ94" s="53"/>
      <c r="DK94" s="53"/>
      <c r="DL94" s="53"/>
      <c r="DM94" s="53"/>
      <c r="DN94" s="53"/>
      <c r="DO94" s="53"/>
      <c r="DP94" s="53"/>
      <c r="DQ94" s="53"/>
      <c r="DR94" s="53"/>
      <c r="DS94" s="53"/>
      <c r="DT94" s="53"/>
      <c r="DU94" s="53"/>
      <c r="DV94" s="53"/>
      <c r="DW94" s="53"/>
      <c r="DX94" s="53"/>
      <c r="DY94" s="53"/>
      <c r="DZ94" s="53"/>
      <c r="EA94" s="53"/>
      <c r="EB94" s="53"/>
    </row>
    <row r="95" spans="1:132" s="136" customFormat="1">
      <c r="A95" s="53"/>
      <c r="B95" s="53"/>
      <c r="C95" s="53"/>
      <c r="D95" s="53"/>
      <c r="E95" s="53"/>
      <c r="F95" s="53"/>
      <c r="G95" s="53"/>
      <c r="H95" s="53"/>
      <c r="I95" s="53"/>
      <c r="J95" s="53"/>
      <c r="K95" s="53"/>
      <c r="L95" s="144"/>
      <c r="M95" s="53"/>
      <c r="N95" s="53"/>
      <c r="O95" s="53"/>
      <c r="P95" s="147"/>
      <c r="Q95" s="131"/>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53"/>
      <c r="BB95" s="53"/>
      <c r="BC95" s="53"/>
      <c r="BD95" s="53"/>
      <c r="BE95" s="53"/>
      <c r="BF95" s="53"/>
      <c r="BG95" s="53"/>
      <c r="BH95" s="53"/>
      <c r="BI95" s="53"/>
      <c r="BJ95" s="53"/>
      <c r="BK95" s="53"/>
      <c r="BL95" s="53"/>
      <c r="BM95" s="53"/>
      <c r="BN95" s="53"/>
      <c r="BO95" s="53"/>
      <c r="BP95" s="53"/>
      <c r="BQ95" s="53"/>
      <c r="BR95" s="53"/>
      <c r="BS95" s="53"/>
      <c r="BT95" s="53"/>
      <c r="BU95" s="53"/>
      <c r="BV95" s="53"/>
      <c r="BW95" s="53"/>
      <c r="BX95" s="53"/>
      <c r="BY95" s="53"/>
      <c r="BZ95" s="53"/>
      <c r="CA95" s="53"/>
      <c r="CB95" s="53"/>
      <c r="CC95" s="53"/>
      <c r="CD95" s="53"/>
      <c r="CE95" s="53"/>
      <c r="CF95" s="53"/>
      <c r="CG95" s="53"/>
      <c r="CH95" s="53"/>
      <c r="CI95" s="53"/>
      <c r="CJ95" s="53"/>
      <c r="CK95" s="53"/>
      <c r="CL95" s="53"/>
      <c r="CM95" s="53"/>
      <c r="CN95" s="53"/>
      <c r="CO95" s="53"/>
      <c r="CP95" s="53"/>
      <c r="CQ95" s="53"/>
      <c r="CR95" s="53"/>
      <c r="CS95" s="53"/>
      <c r="CT95" s="53"/>
      <c r="CU95" s="53"/>
      <c r="CV95" s="53"/>
      <c r="CW95" s="53"/>
      <c r="CX95" s="53"/>
      <c r="CY95" s="53"/>
      <c r="CZ95" s="53"/>
      <c r="DA95" s="53"/>
      <c r="DB95" s="53"/>
      <c r="DC95" s="53"/>
      <c r="DD95" s="53"/>
      <c r="DE95" s="53"/>
      <c r="DF95" s="53"/>
      <c r="DG95" s="53"/>
      <c r="DH95" s="53"/>
      <c r="DI95" s="53"/>
      <c r="DJ95" s="53"/>
      <c r="DK95" s="53"/>
      <c r="DL95" s="53"/>
      <c r="DM95" s="53"/>
      <c r="DN95" s="53"/>
      <c r="DO95" s="53"/>
      <c r="DP95" s="53"/>
      <c r="DQ95" s="53"/>
      <c r="DR95" s="53"/>
      <c r="DS95" s="53"/>
      <c r="DT95" s="53"/>
      <c r="DU95" s="53"/>
      <c r="DV95" s="53"/>
      <c r="DW95" s="53"/>
      <c r="DX95" s="53"/>
      <c r="DY95" s="53"/>
      <c r="DZ95" s="53"/>
      <c r="EA95" s="53"/>
      <c r="EB95" s="53"/>
    </row>
    <row r="96" spans="1:132" s="136" customFormat="1">
      <c r="A96" s="53"/>
      <c r="B96" s="53"/>
      <c r="C96" s="53"/>
      <c r="D96" s="53"/>
      <c r="E96" s="53"/>
      <c r="F96" s="53"/>
      <c r="G96" s="53"/>
      <c r="H96" s="53"/>
      <c r="I96" s="53"/>
      <c r="J96" s="53"/>
      <c r="K96" s="145"/>
      <c r="L96" s="144"/>
      <c r="M96" s="53"/>
      <c r="N96" s="53"/>
      <c r="O96" s="53"/>
      <c r="P96" s="147"/>
      <c r="Q96" s="131"/>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c r="AS96" s="53"/>
      <c r="AT96" s="53"/>
      <c r="AU96" s="53"/>
      <c r="AV96" s="53"/>
      <c r="AW96" s="53"/>
      <c r="AX96" s="53"/>
      <c r="AY96" s="53"/>
      <c r="AZ96" s="53"/>
      <c r="BA96" s="53"/>
      <c r="BB96" s="53"/>
      <c r="BC96" s="53"/>
      <c r="BD96" s="53"/>
      <c r="BE96" s="53"/>
      <c r="BF96" s="53"/>
      <c r="BG96" s="53"/>
      <c r="BH96" s="53"/>
      <c r="BI96" s="53"/>
      <c r="BJ96" s="53"/>
      <c r="BK96" s="53"/>
      <c r="BL96" s="53"/>
      <c r="BM96" s="53"/>
      <c r="BN96" s="53"/>
      <c r="BO96" s="53"/>
      <c r="BP96" s="53"/>
      <c r="BQ96" s="53"/>
      <c r="BR96" s="53"/>
      <c r="BS96" s="53"/>
      <c r="BT96" s="53"/>
      <c r="BU96" s="53"/>
      <c r="BV96" s="53"/>
      <c r="BW96" s="53"/>
      <c r="BX96" s="53"/>
      <c r="BY96" s="53"/>
      <c r="BZ96" s="53"/>
      <c r="CA96" s="53"/>
      <c r="CB96" s="53"/>
      <c r="CC96" s="53"/>
      <c r="CD96" s="53"/>
      <c r="CE96" s="53"/>
      <c r="CF96" s="53"/>
      <c r="CG96" s="53"/>
      <c r="CH96" s="53"/>
      <c r="CI96" s="53"/>
      <c r="CJ96" s="53"/>
      <c r="CK96" s="53"/>
      <c r="CL96" s="53"/>
      <c r="CM96" s="53"/>
      <c r="CN96" s="53"/>
      <c r="CO96" s="53"/>
      <c r="CP96" s="53"/>
      <c r="CQ96" s="53"/>
      <c r="CR96" s="53"/>
      <c r="CS96" s="53"/>
      <c r="CT96" s="53"/>
      <c r="CU96" s="53"/>
      <c r="CV96" s="53"/>
      <c r="CW96" s="53"/>
      <c r="CX96" s="53"/>
      <c r="CY96" s="53"/>
      <c r="CZ96" s="53"/>
      <c r="DA96" s="53"/>
      <c r="DB96" s="53"/>
      <c r="DC96" s="53"/>
      <c r="DD96" s="53"/>
      <c r="DE96" s="53"/>
      <c r="DF96" s="53"/>
      <c r="DG96" s="53"/>
      <c r="DH96" s="53"/>
      <c r="DI96" s="53"/>
      <c r="DJ96" s="53"/>
      <c r="DK96" s="53"/>
      <c r="DL96" s="53"/>
      <c r="DM96" s="53"/>
      <c r="DN96" s="53"/>
      <c r="DO96" s="53"/>
      <c r="DP96" s="53"/>
      <c r="DQ96" s="53"/>
      <c r="DR96" s="53"/>
      <c r="DS96" s="53"/>
      <c r="DT96" s="53"/>
      <c r="DU96" s="53"/>
      <c r="DV96" s="53"/>
      <c r="DW96" s="53"/>
      <c r="DX96" s="53"/>
      <c r="DY96" s="53"/>
      <c r="DZ96" s="53"/>
      <c r="EA96" s="53"/>
      <c r="EB96" s="53"/>
    </row>
  </sheetData>
  <mergeCells count="22">
    <mergeCell ref="A1:Y1"/>
    <mergeCell ref="A2:Y2"/>
    <mergeCell ref="A3:A5"/>
    <mergeCell ref="B3:B5"/>
    <mergeCell ref="C3:C5"/>
    <mergeCell ref="D3:D5"/>
    <mergeCell ref="E3:F4"/>
    <mergeCell ref="G3:H5"/>
    <mergeCell ref="I3:J5"/>
    <mergeCell ref="K3:L5"/>
    <mergeCell ref="P3:P5"/>
    <mergeCell ref="Q3:Z3"/>
    <mergeCell ref="Q4:R4"/>
    <mergeCell ref="S4:T4"/>
    <mergeCell ref="U4:V4"/>
    <mergeCell ref="W4:X4"/>
    <mergeCell ref="Y4:Z4"/>
    <mergeCell ref="K6:K7"/>
    <mergeCell ref="K8:K9"/>
    <mergeCell ref="K10:K12"/>
    <mergeCell ref="M3:N5"/>
    <mergeCell ref="O3:O5"/>
  </mergeCells>
  <printOptions horizontalCentered="1"/>
  <pageMargins left="0.23622047244094491" right="0.27559055118110237" top="0.55118110236220474" bottom="0.19685039370078741" header="0.31496062992125984" footer="0.11811023622047245"/>
  <pageSetup paperSize="5" scale="40" orientation="landscape" r:id="rId1"/>
</worksheet>
</file>

<file path=xl/worksheets/sheet7.xml><?xml version="1.0" encoding="utf-8"?>
<worksheet xmlns="http://schemas.openxmlformats.org/spreadsheetml/2006/main" xmlns:r="http://schemas.openxmlformats.org/officeDocument/2006/relationships">
  <dimension ref="A1:S60"/>
  <sheetViews>
    <sheetView topLeftCell="A8" zoomScale="90" zoomScaleNormal="90" workbookViewId="0">
      <selection activeCell="I48" sqref="I48"/>
    </sheetView>
  </sheetViews>
  <sheetFormatPr defaultRowHeight="15"/>
  <cols>
    <col min="1" max="1" width="2.875" style="170" customWidth="1"/>
    <col min="2" max="2" width="3.25" style="170" customWidth="1"/>
    <col min="3" max="3" width="3.75" style="170" customWidth="1"/>
    <col min="4" max="4" width="3.375" style="213" customWidth="1"/>
    <col min="5" max="5" width="18.5" style="170" hidden="1" customWidth="1"/>
    <col min="6" max="6" width="20.25" style="170" hidden="1" customWidth="1"/>
    <col min="7" max="7" width="33.375" style="170" customWidth="1"/>
    <col min="8" max="8" width="15.75" style="170" customWidth="1"/>
    <col min="9" max="9" width="12.875" style="170" customWidth="1"/>
    <col min="10" max="10" width="9.875" style="212" customWidth="1"/>
    <col min="11" max="11" width="14.75" style="212" customWidth="1"/>
    <col min="12" max="13" width="13.75" style="212" customWidth="1"/>
    <col min="14" max="14" width="12" style="212" customWidth="1"/>
    <col min="15" max="15" width="17.375" style="170" customWidth="1"/>
    <col min="16" max="17" width="7.75" style="169" hidden="1" customWidth="1"/>
    <col min="18" max="19" width="0" style="169" hidden="1" customWidth="1"/>
    <col min="20" max="16384" width="9" style="170"/>
  </cols>
  <sheetData>
    <row r="1" spans="1:19" ht="15.6" customHeight="1">
      <c r="A1" s="457" t="s">
        <v>335</v>
      </c>
      <c r="B1" s="457"/>
      <c r="C1" s="457"/>
      <c r="D1" s="457"/>
      <c r="E1" s="457"/>
      <c r="F1" s="457"/>
      <c r="G1" s="457"/>
      <c r="H1" s="457"/>
      <c r="I1" s="457"/>
      <c r="J1" s="457"/>
      <c r="K1" s="457"/>
      <c r="L1" s="457"/>
      <c r="M1" s="457"/>
      <c r="N1" s="457"/>
      <c r="O1" s="457"/>
    </row>
    <row r="2" spans="1:19" ht="15.6" customHeight="1">
      <c r="A2" s="457" t="s">
        <v>336</v>
      </c>
      <c r="B2" s="457"/>
      <c r="C2" s="457"/>
      <c r="D2" s="457"/>
      <c r="E2" s="457"/>
      <c r="F2" s="457"/>
      <c r="G2" s="457"/>
      <c r="H2" s="457"/>
      <c r="I2" s="457"/>
      <c r="J2" s="457"/>
      <c r="K2" s="457"/>
      <c r="L2" s="457"/>
      <c r="M2" s="457"/>
      <c r="N2" s="457"/>
      <c r="O2" s="457"/>
    </row>
    <row r="3" spans="1:19" ht="15.6" customHeight="1">
      <c r="A3" s="457" t="s">
        <v>337</v>
      </c>
      <c r="B3" s="457"/>
      <c r="C3" s="457"/>
      <c r="D3" s="457"/>
      <c r="E3" s="457"/>
      <c r="F3" s="457"/>
      <c r="G3" s="457"/>
      <c r="H3" s="457"/>
      <c r="I3" s="457"/>
      <c r="J3" s="457"/>
      <c r="K3" s="457"/>
      <c r="L3" s="457"/>
      <c r="M3" s="457"/>
      <c r="N3" s="457"/>
      <c r="O3" s="457"/>
    </row>
    <row r="4" spans="1:19" ht="31.5" customHeight="1">
      <c r="D4" s="171"/>
      <c r="E4" s="171"/>
      <c r="F4" s="171"/>
      <c r="G4" s="171"/>
      <c r="H4" s="171"/>
      <c r="I4" s="171"/>
      <c r="J4" s="172"/>
      <c r="K4" s="172"/>
      <c r="L4" s="172"/>
      <c r="M4" s="172"/>
      <c r="N4" s="172"/>
      <c r="O4" s="171"/>
    </row>
    <row r="5" spans="1:19" ht="32.450000000000003" customHeight="1">
      <c r="A5" s="458" t="s">
        <v>12</v>
      </c>
      <c r="B5" s="459"/>
      <c r="C5" s="459"/>
      <c r="D5" s="460"/>
      <c r="E5" s="452" t="s">
        <v>338</v>
      </c>
      <c r="F5" s="452" t="s">
        <v>339</v>
      </c>
      <c r="G5" s="452" t="s">
        <v>0</v>
      </c>
      <c r="H5" s="452" t="s">
        <v>340</v>
      </c>
      <c r="I5" s="452" t="s">
        <v>341</v>
      </c>
      <c r="J5" s="464" t="s">
        <v>342</v>
      </c>
      <c r="K5" s="465"/>
      <c r="L5" s="466"/>
      <c r="M5" s="450" t="s">
        <v>150</v>
      </c>
      <c r="N5" s="452" t="s">
        <v>343</v>
      </c>
      <c r="O5" s="452"/>
    </row>
    <row r="6" spans="1:19" ht="41.25" customHeight="1">
      <c r="A6" s="461"/>
      <c r="B6" s="462"/>
      <c r="C6" s="462"/>
      <c r="D6" s="463"/>
      <c r="E6" s="452"/>
      <c r="F6" s="452"/>
      <c r="G6" s="452"/>
      <c r="H6" s="452"/>
      <c r="I6" s="452"/>
      <c r="J6" s="173" t="s">
        <v>344</v>
      </c>
      <c r="K6" s="173" t="s">
        <v>345</v>
      </c>
      <c r="L6" s="173" t="s">
        <v>159</v>
      </c>
      <c r="M6" s="451"/>
      <c r="N6" s="173" t="s">
        <v>344</v>
      </c>
      <c r="O6" s="173" t="s">
        <v>345</v>
      </c>
    </row>
    <row r="7" spans="1:19">
      <c r="A7" s="453" t="s">
        <v>125</v>
      </c>
      <c r="B7" s="453"/>
      <c r="C7" s="453"/>
      <c r="D7" s="453"/>
      <c r="E7" s="174">
        <v>2</v>
      </c>
      <c r="F7" s="174">
        <v>3</v>
      </c>
      <c r="G7" s="174" t="s">
        <v>126</v>
      </c>
      <c r="H7" s="174" t="s">
        <v>127</v>
      </c>
      <c r="I7" s="174" t="s">
        <v>128</v>
      </c>
      <c r="J7" s="174" t="s">
        <v>129</v>
      </c>
      <c r="K7" s="174" t="s">
        <v>130</v>
      </c>
      <c r="L7" s="174" t="s">
        <v>131</v>
      </c>
      <c r="M7" s="174" t="s">
        <v>132</v>
      </c>
      <c r="N7" s="174" t="s">
        <v>133</v>
      </c>
      <c r="O7" s="174" t="s">
        <v>134</v>
      </c>
    </row>
    <row r="8" spans="1:19" s="184" customFormat="1">
      <c r="A8" s="175">
        <v>0</v>
      </c>
      <c r="B8" s="175"/>
      <c r="C8" s="175"/>
      <c r="D8" s="176"/>
      <c r="E8" s="177"/>
      <c r="F8" s="177"/>
      <c r="G8" s="454" t="s">
        <v>346</v>
      </c>
      <c r="H8" s="455"/>
      <c r="I8" s="455"/>
      <c r="J8" s="456"/>
      <c r="K8" s="178"/>
      <c r="L8" s="179"/>
      <c r="M8" s="180"/>
      <c r="N8" s="181"/>
      <c r="O8" s="182"/>
      <c r="P8" s="183"/>
      <c r="Q8" s="183"/>
      <c r="R8" s="183"/>
      <c r="S8" s="183"/>
    </row>
    <row r="9" spans="1:19">
      <c r="A9" s="175">
        <v>0</v>
      </c>
      <c r="B9" s="175">
        <v>0</v>
      </c>
      <c r="C9" s="175"/>
      <c r="D9" s="176"/>
      <c r="E9" s="177"/>
      <c r="F9" s="177"/>
      <c r="G9" s="440" t="s">
        <v>199</v>
      </c>
      <c r="H9" s="441"/>
      <c r="I9" s="441"/>
      <c r="J9" s="442"/>
      <c r="K9" s="443"/>
      <c r="L9" s="444"/>
      <c r="M9" s="445"/>
      <c r="N9" s="446"/>
      <c r="O9" s="447"/>
      <c r="P9" s="183"/>
      <c r="Q9" s="183"/>
      <c r="R9" s="183"/>
      <c r="S9" s="183"/>
    </row>
    <row r="10" spans="1:19" ht="102">
      <c r="A10" s="175">
        <v>0</v>
      </c>
      <c r="B10" s="175">
        <v>0</v>
      </c>
      <c r="C10" s="175">
        <v>8</v>
      </c>
      <c r="D10" s="176"/>
      <c r="E10" s="448" t="s">
        <v>347</v>
      </c>
      <c r="F10" s="177" t="s">
        <v>348</v>
      </c>
      <c r="G10" s="185" t="s">
        <v>349</v>
      </c>
      <c r="H10" s="185"/>
      <c r="I10" s="185" t="s">
        <v>350</v>
      </c>
      <c r="J10" s="186">
        <v>0.85</v>
      </c>
      <c r="K10" s="187">
        <f>SUM(K11+K12+K16+K18+K22)</f>
        <v>9912220500</v>
      </c>
      <c r="L10" s="188"/>
      <c r="M10" s="189"/>
      <c r="N10" s="190">
        <v>0.9</v>
      </c>
      <c r="O10" s="191"/>
      <c r="P10" s="183"/>
      <c r="Q10" s="183"/>
      <c r="R10" s="183"/>
      <c r="S10" s="183"/>
    </row>
    <row r="11" spans="1:19" ht="51">
      <c r="A11" s="175">
        <v>0</v>
      </c>
      <c r="B11" s="175">
        <v>0</v>
      </c>
      <c r="C11" s="175">
        <v>8</v>
      </c>
      <c r="D11" s="176">
        <v>1</v>
      </c>
      <c r="E11" s="448"/>
      <c r="F11" s="177"/>
      <c r="G11" s="177" t="s">
        <v>351</v>
      </c>
      <c r="H11" s="177" t="s">
        <v>352</v>
      </c>
      <c r="I11" s="177" t="s">
        <v>353</v>
      </c>
      <c r="J11" s="190">
        <v>0.85</v>
      </c>
      <c r="K11" s="192">
        <v>6353070000</v>
      </c>
      <c r="L11" s="188" t="s">
        <v>354</v>
      </c>
      <c r="M11" s="189" t="s">
        <v>199</v>
      </c>
      <c r="N11" s="190">
        <v>0.9</v>
      </c>
      <c r="O11" s="191">
        <v>8825653000</v>
      </c>
      <c r="P11" s="183"/>
      <c r="Q11" s="183"/>
      <c r="R11" s="183">
        <v>6353070000</v>
      </c>
      <c r="S11" s="183">
        <v>8825653000</v>
      </c>
    </row>
    <row r="12" spans="1:19" ht="63.75">
      <c r="A12" s="175">
        <v>0</v>
      </c>
      <c r="B12" s="175">
        <v>0</v>
      </c>
      <c r="C12" s="175">
        <v>8</v>
      </c>
      <c r="D12" s="176">
        <v>2</v>
      </c>
      <c r="E12" s="448"/>
      <c r="F12" s="177"/>
      <c r="G12" s="177" t="s">
        <v>355</v>
      </c>
      <c r="H12" s="177" t="s">
        <v>352</v>
      </c>
      <c r="I12" s="177" t="s">
        <v>356</v>
      </c>
      <c r="J12" s="190">
        <v>0.85</v>
      </c>
      <c r="K12" s="192">
        <f>SUM(K13:K15)</f>
        <v>1990600000</v>
      </c>
      <c r="L12" s="188" t="s">
        <v>354</v>
      </c>
      <c r="M12" s="189" t="s">
        <v>199</v>
      </c>
      <c r="N12" s="190">
        <v>0.9</v>
      </c>
      <c r="O12" s="191">
        <v>2000000000</v>
      </c>
      <c r="P12" s="183"/>
      <c r="Q12" s="183"/>
      <c r="R12" s="183">
        <v>1990600000</v>
      </c>
      <c r="S12" s="183">
        <v>2000000000</v>
      </c>
    </row>
    <row r="13" spans="1:19" ht="51">
      <c r="A13" s="175"/>
      <c r="B13" s="175"/>
      <c r="C13" s="175"/>
      <c r="D13" s="176"/>
      <c r="E13" s="448"/>
      <c r="F13" s="177"/>
      <c r="G13" s="193" t="s">
        <v>357</v>
      </c>
      <c r="H13" s="193" t="s">
        <v>358</v>
      </c>
      <c r="I13" s="193" t="s">
        <v>359</v>
      </c>
      <c r="J13" s="194">
        <v>0.85</v>
      </c>
      <c r="K13" s="195">
        <v>350000000</v>
      </c>
      <c r="L13" s="196"/>
      <c r="M13" s="197" t="s">
        <v>360</v>
      </c>
      <c r="N13" s="190">
        <v>0.9</v>
      </c>
      <c r="O13" s="191">
        <v>590000000</v>
      </c>
      <c r="P13" s="183"/>
      <c r="Q13" s="183"/>
      <c r="R13" s="183"/>
      <c r="S13" s="183"/>
    </row>
    <row r="14" spans="1:19" ht="63.75">
      <c r="A14" s="175"/>
      <c r="B14" s="175"/>
      <c r="C14" s="175"/>
      <c r="D14" s="176"/>
      <c r="E14" s="448"/>
      <c r="F14" s="177"/>
      <c r="G14" s="193" t="s">
        <v>361</v>
      </c>
      <c r="H14" s="193" t="s">
        <v>358</v>
      </c>
      <c r="I14" s="193" t="s">
        <v>362</v>
      </c>
      <c r="J14" s="194">
        <v>0.85</v>
      </c>
      <c r="K14" s="195">
        <v>140600000</v>
      </c>
      <c r="L14" s="196"/>
      <c r="M14" s="197" t="s">
        <v>360</v>
      </c>
      <c r="N14" s="190">
        <v>0.9</v>
      </c>
      <c r="O14" s="191">
        <v>250000000</v>
      </c>
      <c r="P14" s="183"/>
      <c r="Q14" s="183"/>
      <c r="R14" s="183"/>
      <c r="S14" s="183"/>
    </row>
    <row r="15" spans="1:19" ht="38.25">
      <c r="A15" s="175"/>
      <c r="B15" s="175"/>
      <c r="C15" s="175"/>
      <c r="D15" s="176"/>
      <c r="E15" s="448"/>
      <c r="F15" s="177"/>
      <c r="G15" s="193" t="s">
        <v>363</v>
      </c>
      <c r="H15" s="193" t="s">
        <v>358</v>
      </c>
      <c r="I15" s="193" t="s">
        <v>364</v>
      </c>
      <c r="J15" s="194">
        <v>0.85</v>
      </c>
      <c r="K15" s="195">
        <v>1500000000</v>
      </c>
      <c r="L15" s="196"/>
      <c r="M15" s="197" t="s">
        <v>360</v>
      </c>
      <c r="N15" s="190">
        <v>0.9</v>
      </c>
      <c r="O15" s="191">
        <v>1800000000</v>
      </c>
      <c r="P15" s="183"/>
      <c r="Q15" s="183"/>
      <c r="R15" s="183"/>
      <c r="S15" s="183"/>
    </row>
    <row r="16" spans="1:19" ht="38.25">
      <c r="A16" s="175">
        <v>0</v>
      </c>
      <c r="B16" s="175">
        <v>0</v>
      </c>
      <c r="C16" s="175">
        <v>8</v>
      </c>
      <c r="D16" s="176">
        <v>3</v>
      </c>
      <c r="E16" s="448"/>
      <c r="F16" s="177"/>
      <c r="G16" s="177" t="s">
        <v>365</v>
      </c>
      <c r="H16" s="177" t="s">
        <v>352</v>
      </c>
      <c r="I16" s="177" t="s">
        <v>366</v>
      </c>
      <c r="J16" s="198" t="s">
        <v>367</v>
      </c>
      <c r="K16" s="192">
        <v>414550000</v>
      </c>
      <c r="L16" s="188" t="s">
        <v>354</v>
      </c>
      <c r="M16" s="189" t="s">
        <v>199</v>
      </c>
      <c r="N16" s="198" t="s">
        <v>367</v>
      </c>
      <c r="O16" s="191">
        <v>415000000</v>
      </c>
      <c r="P16" s="183"/>
      <c r="Q16" s="183"/>
      <c r="R16" s="183">
        <v>414550000</v>
      </c>
      <c r="S16" s="183">
        <v>150000000</v>
      </c>
    </row>
    <row r="17" spans="1:19" ht="51">
      <c r="A17" s="175"/>
      <c r="B17" s="175"/>
      <c r="C17" s="175"/>
      <c r="D17" s="176"/>
      <c r="E17" s="448"/>
      <c r="F17" s="177"/>
      <c r="G17" s="193" t="s">
        <v>368</v>
      </c>
      <c r="H17" s="193" t="s">
        <v>369</v>
      </c>
      <c r="I17" s="193" t="s">
        <v>370</v>
      </c>
      <c r="J17" s="194">
        <v>1</v>
      </c>
      <c r="K17" s="195">
        <v>414550000</v>
      </c>
      <c r="L17" s="196"/>
      <c r="M17" s="197" t="s">
        <v>360</v>
      </c>
      <c r="N17" s="190">
        <v>1</v>
      </c>
      <c r="O17" s="191">
        <v>415000000</v>
      </c>
      <c r="P17" s="183"/>
      <c r="Q17" s="183"/>
      <c r="R17" s="183"/>
      <c r="S17" s="183"/>
    </row>
    <row r="18" spans="1:19" ht="51">
      <c r="A18" s="175">
        <v>0</v>
      </c>
      <c r="B18" s="175">
        <v>0</v>
      </c>
      <c r="C18" s="175">
        <v>8</v>
      </c>
      <c r="D18" s="176">
        <v>4</v>
      </c>
      <c r="E18" s="448"/>
      <c r="F18" s="177"/>
      <c r="G18" s="177" t="s">
        <v>371</v>
      </c>
      <c r="H18" s="177" t="s">
        <v>352</v>
      </c>
      <c r="I18" s="177" t="s">
        <v>372</v>
      </c>
      <c r="J18" s="190">
        <v>0.85</v>
      </c>
      <c r="K18" s="192">
        <f>SUM(K19:K21)</f>
        <v>1032526500</v>
      </c>
      <c r="L18" s="188" t="s">
        <v>354</v>
      </c>
      <c r="M18" s="189" t="s">
        <v>199</v>
      </c>
      <c r="N18" s="190">
        <v>0.9</v>
      </c>
      <c r="O18" s="191">
        <v>550000000</v>
      </c>
      <c r="P18" s="183"/>
      <c r="Q18" s="183"/>
      <c r="R18" s="183">
        <v>1165820500</v>
      </c>
      <c r="S18" s="183">
        <v>550000000</v>
      </c>
    </row>
    <row r="19" spans="1:19" ht="51">
      <c r="A19" s="175"/>
      <c r="B19" s="175"/>
      <c r="C19" s="175"/>
      <c r="D19" s="176"/>
      <c r="E19" s="448"/>
      <c r="F19" s="177"/>
      <c r="G19" s="193" t="s">
        <v>373</v>
      </c>
      <c r="H19" s="193" t="s">
        <v>369</v>
      </c>
      <c r="I19" s="193" t="s">
        <v>374</v>
      </c>
      <c r="J19" s="199" t="s">
        <v>375</v>
      </c>
      <c r="K19" s="195">
        <v>850000000</v>
      </c>
      <c r="L19" s="196"/>
      <c r="M19" s="197" t="s">
        <v>376</v>
      </c>
      <c r="N19" s="190">
        <v>0.9</v>
      </c>
      <c r="O19" s="191">
        <v>850000000</v>
      </c>
      <c r="P19" s="183"/>
      <c r="Q19" s="183"/>
      <c r="R19" s="183"/>
      <c r="S19" s="183"/>
    </row>
    <row r="20" spans="1:19" ht="51">
      <c r="A20" s="175"/>
      <c r="B20" s="175"/>
      <c r="C20" s="175"/>
      <c r="D20" s="176"/>
      <c r="E20" s="448"/>
      <c r="F20" s="177"/>
      <c r="G20" s="193" t="s">
        <v>377</v>
      </c>
      <c r="H20" s="193" t="s">
        <v>369</v>
      </c>
      <c r="I20" s="193" t="s">
        <v>374</v>
      </c>
      <c r="J20" s="194">
        <v>0.85</v>
      </c>
      <c r="K20" s="195">
        <v>115820500</v>
      </c>
      <c r="L20" s="196"/>
      <c r="M20" s="197" t="s">
        <v>360</v>
      </c>
      <c r="N20" s="190">
        <v>0.95</v>
      </c>
      <c r="O20" s="191">
        <v>115280500</v>
      </c>
      <c r="P20" s="183"/>
      <c r="Q20" s="183"/>
      <c r="R20" s="183"/>
      <c r="S20" s="183"/>
    </row>
    <row r="21" spans="1:19" ht="51">
      <c r="A21" s="175"/>
      <c r="B21" s="175"/>
      <c r="C21" s="175"/>
      <c r="D21" s="176"/>
      <c r="E21" s="448"/>
      <c r="F21" s="177"/>
      <c r="G21" s="193" t="s">
        <v>378</v>
      </c>
      <c r="H21" s="193" t="s">
        <v>369</v>
      </c>
      <c r="I21" s="193" t="s">
        <v>374</v>
      </c>
      <c r="J21" s="194" t="s">
        <v>379</v>
      </c>
      <c r="K21" s="195">
        <v>66706000</v>
      </c>
      <c r="L21" s="196"/>
      <c r="M21" s="197" t="s">
        <v>360</v>
      </c>
      <c r="N21" s="190">
        <v>0.95</v>
      </c>
      <c r="O21" s="191">
        <v>66750000</v>
      </c>
      <c r="P21" s="183"/>
      <c r="Q21" s="183"/>
      <c r="R21" s="183"/>
      <c r="S21" s="183"/>
    </row>
    <row r="22" spans="1:19" ht="63.75">
      <c r="A22" s="175">
        <v>0</v>
      </c>
      <c r="B22" s="175">
        <v>0</v>
      </c>
      <c r="C22" s="175">
        <v>8</v>
      </c>
      <c r="D22" s="176">
        <v>5</v>
      </c>
      <c r="E22" s="448"/>
      <c r="F22" s="177"/>
      <c r="G22" s="177" t="s">
        <v>380</v>
      </c>
      <c r="H22" s="177" t="s">
        <v>352</v>
      </c>
      <c r="I22" s="177" t="s">
        <v>381</v>
      </c>
      <c r="J22" s="198" t="s">
        <v>382</v>
      </c>
      <c r="K22" s="192">
        <v>121474000</v>
      </c>
      <c r="L22" s="188" t="s">
        <v>354</v>
      </c>
      <c r="M22" s="189" t="s">
        <v>199</v>
      </c>
      <c r="N22" s="190">
        <v>0.9</v>
      </c>
      <c r="O22" s="191">
        <v>121474000</v>
      </c>
      <c r="P22" s="183"/>
      <c r="Q22" s="183"/>
      <c r="R22" s="183">
        <v>121474000</v>
      </c>
      <c r="S22" s="183">
        <v>210000000</v>
      </c>
    </row>
    <row r="23" spans="1:19" ht="51">
      <c r="A23" s="175"/>
      <c r="B23" s="175"/>
      <c r="C23" s="175"/>
      <c r="D23" s="176"/>
      <c r="E23" s="448"/>
      <c r="F23" s="177"/>
      <c r="G23" s="193" t="s">
        <v>383</v>
      </c>
      <c r="H23" s="193" t="s">
        <v>358</v>
      </c>
      <c r="I23" s="193" t="s">
        <v>384</v>
      </c>
      <c r="J23" s="199" t="s">
        <v>385</v>
      </c>
      <c r="K23" s="195">
        <v>89474000</v>
      </c>
      <c r="L23" s="196"/>
      <c r="M23" s="197" t="s">
        <v>360</v>
      </c>
      <c r="N23" s="190">
        <v>0.9</v>
      </c>
      <c r="O23" s="191">
        <v>89474000</v>
      </c>
      <c r="P23" s="183"/>
      <c r="Q23" s="183"/>
      <c r="R23" s="183"/>
      <c r="S23" s="183"/>
    </row>
    <row r="24" spans="1:19" ht="63.75">
      <c r="A24" s="175"/>
      <c r="B24" s="175"/>
      <c r="C24" s="175"/>
      <c r="D24" s="176"/>
      <c r="E24" s="448"/>
      <c r="F24" s="177"/>
      <c r="G24" s="193" t="s">
        <v>386</v>
      </c>
      <c r="H24" s="193" t="s">
        <v>358</v>
      </c>
      <c r="I24" s="193" t="s">
        <v>387</v>
      </c>
      <c r="J24" s="199" t="s">
        <v>388</v>
      </c>
      <c r="K24" s="195">
        <v>32000000</v>
      </c>
      <c r="L24" s="196"/>
      <c r="M24" s="197" t="s">
        <v>360</v>
      </c>
      <c r="N24" s="190">
        <v>0.9</v>
      </c>
      <c r="O24" s="191">
        <v>32000000</v>
      </c>
      <c r="P24" s="183"/>
      <c r="Q24" s="183"/>
      <c r="R24" s="183"/>
      <c r="S24" s="183"/>
    </row>
    <row r="25" spans="1:19">
      <c r="A25" s="175">
        <v>1</v>
      </c>
      <c r="B25" s="175"/>
      <c r="C25" s="175"/>
      <c r="D25" s="176"/>
      <c r="E25" s="448"/>
      <c r="F25" s="177"/>
      <c r="G25" s="454" t="s">
        <v>389</v>
      </c>
      <c r="H25" s="455"/>
      <c r="I25" s="455"/>
      <c r="J25" s="456"/>
      <c r="K25" s="178"/>
      <c r="L25" s="179"/>
      <c r="M25" s="180"/>
      <c r="N25" s="181"/>
      <c r="O25" s="182"/>
      <c r="P25" s="183"/>
      <c r="Q25" s="183"/>
      <c r="R25" s="183"/>
      <c r="S25" s="183"/>
    </row>
    <row r="26" spans="1:19">
      <c r="A26" s="175">
        <v>1</v>
      </c>
      <c r="B26" s="175">
        <v>2</v>
      </c>
      <c r="C26" s="175"/>
      <c r="D26" s="176"/>
      <c r="E26" s="177"/>
      <c r="F26" s="177"/>
      <c r="G26" s="440" t="s">
        <v>390</v>
      </c>
      <c r="H26" s="441"/>
      <c r="I26" s="441"/>
      <c r="J26" s="442"/>
      <c r="K26" s="443"/>
      <c r="L26" s="444"/>
      <c r="M26" s="445"/>
      <c r="N26" s="446"/>
      <c r="O26" s="447"/>
      <c r="P26" s="183"/>
      <c r="Q26" s="183"/>
      <c r="R26" s="183"/>
      <c r="S26" s="183"/>
    </row>
    <row r="27" spans="1:19" ht="38.25">
      <c r="A27" s="175">
        <v>1</v>
      </c>
      <c r="B27" s="175">
        <v>2</v>
      </c>
      <c r="C27" s="175">
        <v>0</v>
      </c>
      <c r="D27" s="176"/>
      <c r="E27" s="448" t="s">
        <v>391</v>
      </c>
      <c r="F27" s="177" t="s">
        <v>392</v>
      </c>
      <c r="G27" s="185" t="s">
        <v>393</v>
      </c>
      <c r="H27" s="185"/>
      <c r="I27" s="185" t="s">
        <v>394</v>
      </c>
      <c r="J27" s="186">
        <v>0.95</v>
      </c>
      <c r="K27" s="187">
        <f>SUM(K28:K28)</f>
        <v>3000000000</v>
      </c>
      <c r="L27" s="188"/>
      <c r="M27" s="189" t="s">
        <v>360</v>
      </c>
      <c r="N27" s="190">
        <v>0.95</v>
      </c>
      <c r="O27" s="191">
        <f>O28</f>
        <v>3500000000</v>
      </c>
      <c r="P27" s="183"/>
      <c r="Q27" s="183"/>
      <c r="R27" s="183"/>
      <c r="S27" s="183"/>
    </row>
    <row r="28" spans="1:19" ht="38.25">
      <c r="A28" s="175">
        <v>1</v>
      </c>
      <c r="B28" s="175">
        <v>2</v>
      </c>
      <c r="C28" s="175">
        <v>0</v>
      </c>
      <c r="D28" s="176">
        <v>1</v>
      </c>
      <c r="E28" s="448"/>
      <c r="F28" s="177"/>
      <c r="G28" s="177" t="s">
        <v>395</v>
      </c>
      <c r="H28" s="177" t="s">
        <v>352</v>
      </c>
      <c r="I28" s="177" t="s">
        <v>396</v>
      </c>
      <c r="J28" s="190">
        <v>0.95</v>
      </c>
      <c r="K28" s="192">
        <v>3000000000</v>
      </c>
      <c r="L28" s="188" t="s">
        <v>199</v>
      </c>
      <c r="M28" s="189" t="s">
        <v>360</v>
      </c>
      <c r="N28" s="190">
        <v>0.95</v>
      </c>
      <c r="O28" s="191">
        <v>3500000000</v>
      </c>
      <c r="P28" s="183"/>
      <c r="Q28" s="183"/>
      <c r="R28" s="183">
        <v>3000000000</v>
      </c>
      <c r="S28" s="183">
        <v>3500000000</v>
      </c>
    </row>
    <row r="29" spans="1:19" ht="242.25">
      <c r="A29" s="175">
        <v>1</v>
      </c>
      <c r="B29" s="175">
        <v>2</v>
      </c>
      <c r="C29" s="175">
        <v>19</v>
      </c>
      <c r="D29" s="176"/>
      <c r="E29" s="177" t="s">
        <v>397</v>
      </c>
      <c r="F29" s="177" t="s">
        <v>398</v>
      </c>
      <c r="G29" s="185" t="s">
        <v>399</v>
      </c>
      <c r="H29" s="185"/>
      <c r="I29" s="185" t="s">
        <v>400</v>
      </c>
      <c r="J29" s="200" t="s">
        <v>401</v>
      </c>
      <c r="K29" s="187">
        <f>SUM(K30:K30)</f>
        <v>7672373000</v>
      </c>
      <c r="L29" s="188"/>
      <c r="M29" s="189"/>
      <c r="N29" s="198" t="s">
        <v>402</v>
      </c>
      <c r="O29" s="191">
        <v>7672373000</v>
      </c>
      <c r="P29" s="183"/>
      <c r="Q29" s="183"/>
      <c r="R29" s="183"/>
      <c r="S29" s="183"/>
    </row>
    <row r="30" spans="1:19" ht="38.25">
      <c r="A30" s="175">
        <v>1</v>
      </c>
      <c r="B30" s="175">
        <v>2</v>
      </c>
      <c r="C30" s="175">
        <v>19</v>
      </c>
      <c r="D30" s="176">
        <v>1</v>
      </c>
      <c r="E30" s="177"/>
      <c r="F30" s="177"/>
      <c r="G30" s="177" t="s">
        <v>403</v>
      </c>
      <c r="H30" s="177" t="s">
        <v>352</v>
      </c>
      <c r="I30" s="177" t="s">
        <v>404</v>
      </c>
      <c r="J30" s="190">
        <v>0.75</v>
      </c>
      <c r="K30" s="192">
        <v>7672373000</v>
      </c>
      <c r="L30" s="188" t="s">
        <v>354</v>
      </c>
      <c r="M30" s="189" t="s">
        <v>199</v>
      </c>
      <c r="N30" s="190">
        <v>0.8</v>
      </c>
      <c r="O30" s="191">
        <v>3745964000</v>
      </c>
      <c r="P30" s="183"/>
      <c r="Q30" s="183"/>
      <c r="R30" s="183">
        <v>7672373000</v>
      </c>
      <c r="S30" s="183">
        <v>3745964000</v>
      </c>
    </row>
    <row r="31" spans="1:19" ht="63.75">
      <c r="A31" s="175"/>
      <c r="B31" s="175"/>
      <c r="C31" s="175"/>
      <c r="D31" s="176"/>
      <c r="E31" s="177"/>
      <c r="F31" s="177"/>
      <c r="G31" s="193" t="s">
        <v>405</v>
      </c>
      <c r="H31" s="193" t="s">
        <v>164</v>
      </c>
      <c r="I31" s="193" t="s">
        <v>406</v>
      </c>
      <c r="J31" s="199" t="s">
        <v>407</v>
      </c>
      <c r="K31" s="195">
        <v>2088450000</v>
      </c>
      <c r="L31" s="196"/>
      <c r="M31" s="197" t="s">
        <v>360</v>
      </c>
      <c r="N31" s="190">
        <v>0.9</v>
      </c>
      <c r="O31" s="191">
        <v>630000000</v>
      </c>
      <c r="P31" s="183"/>
      <c r="Q31" s="183"/>
      <c r="R31" s="183"/>
      <c r="S31" s="183"/>
    </row>
    <row r="32" spans="1:19" ht="25.5">
      <c r="A32" s="175"/>
      <c r="B32" s="175"/>
      <c r="C32" s="175"/>
      <c r="D32" s="176"/>
      <c r="E32" s="177"/>
      <c r="F32" s="177"/>
      <c r="G32" s="193" t="s">
        <v>408</v>
      </c>
      <c r="H32" s="193" t="s">
        <v>164</v>
      </c>
      <c r="I32" s="193" t="s">
        <v>409</v>
      </c>
      <c r="J32" s="194">
        <v>0.75</v>
      </c>
      <c r="K32" s="195">
        <v>104539000</v>
      </c>
      <c r="L32" s="196"/>
      <c r="M32" s="197" t="s">
        <v>360</v>
      </c>
      <c r="N32" s="190">
        <v>0.8</v>
      </c>
      <c r="O32" s="191">
        <v>60000000</v>
      </c>
      <c r="P32" s="183"/>
      <c r="Q32" s="183"/>
      <c r="R32" s="183"/>
      <c r="S32" s="183"/>
    </row>
    <row r="33" spans="1:19" ht="51">
      <c r="A33" s="175"/>
      <c r="B33" s="175"/>
      <c r="C33" s="175"/>
      <c r="D33" s="176"/>
      <c r="E33" s="177"/>
      <c r="F33" s="177"/>
      <c r="G33" s="193" t="s">
        <v>410</v>
      </c>
      <c r="H33" s="193" t="s">
        <v>164</v>
      </c>
      <c r="I33" s="193" t="s">
        <v>411</v>
      </c>
      <c r="J33" s="194">
        <v>0.8</v>
      </c>
      <c r="K33" s="195">
        <v>5024784000</v>
      </c>
      <c r="L33" s="196"/>
      <c r="M33" s="197" t="s">
        <v>360</v>
      </c>
      <c r="N33" s="190">
        <v>0.85</v>
      </c>
      <c r="O33" s="191">
        <v>2696964000</v>
      </c>
      <c r="P33" s="183"/>
      <c r="Q33" s="183"/>
      <c r="R33" s="183"/>
      <c r="S33" s="183"/>
    </row>
    <row r="34" spans="1:19" ht="25.5">
      <c r="A34" s="175"/>
      <c r="B34" s="175"/>
      <c r="C34" s="175"/>
      <c r="D34" s="176"/>
      <c r="E34" s="177"/>
      <c r="F34" s="177"/>
      <c r="G34" s="193" t="s">
        <v>412</v>
      </c>
      <c r="H34" s="193" t="s">
        <v>164</v>
      </c>
      <c r="I34" s="193" t="s">
        <v>413</v>
      </c>
      <c r="J34" s="199" t="s">
        <v>414</v>
      </c>
      <c r="K34" s="195">
        <v>454600000</v>
      </c>
      <c r="L34" s="196"/>
      <c r="M34" s="197" t="s">
        <v>360</v>
      </c>
      <c r="N34" s="201" t="s">
        <v>199</v>
      </c>
      <c r="O34" s="202" t="s">
        <v>199</v>
      </c>
      <c r="P34" s="183"/>
      <c r="Q34" s="183"/>
      <c r="R34" s="183"/>
      <c r="S34" s="183"/>
    </row>
    <row r="35" spans="1:19" ht="382.5">
      <c r="A35" s="175">
        <v>1</v>
      </c>
      <c r="B35" s="175">
        <v>2</v>
      </c>
      <c r="C35" s="175">
        <v>20</v>
      </c>
      <c r="D35" s="176"/>
      <c r="E35" s="177"/>
      <c r="F35" s="177"/>
      <c r="G35" s="185" t="s">
        <v>415</v>
      </c>
      <c r="H35" s="185"/>
      <c r="I35" s="185" t="s">
        <v>416</v>
      </c>
      <c r="J35" s="200" t="s">
        <v>417</v>
      </c>
      <c r="K35" s="187">
        <f>SUM(K36+K38)</f>
        <v>18054490000</v>
      </c>
      <c r="L35" s="188"/>
      <c r="M35" s="189"/>
      <c r="N35" s="198" t="s">
        <v>418</v>
      </c>
      <c r="O35" s="191"/>
      <c r="P35" s="183"/>
      <c r="Q35" s="183"/>
      <c r="R35" s="183"/>
      <c r="S35" s="183"/>
    </row>
    <row r="36" spans="1:19" ht="51">
      <c r="A36" s="175">
        <v>1</v>
      </c>
      <c r="B36" s="175">
        <v>2</v>
      </c>
      <c r="C36" s="175">
        <v>20</v>
      </c>
      <c r="D36" s="176">
        <v>1</v>
      </c>
      <c r="E36" s="177"/>
      <c r="F36" s="177"/>
      <c r="G36" s="177" t="s">
        <v>419</v>
      </c>
      <c r="H36" s="177" t="s">
        <v>352</v>
      </c>
      <c r="I36" s="177" t="s">
        <v>420</v>
      </c>
      <c r="J36" s="198" t="s">
        <v>367</v>
      </c>
      <c r="K36" s="192">
        <v>5634790000</v>
      </c>
      <c r="L36" s="188" t="s">
        <v>354</v>
      </c>
      <c r="M36" s="189" t="s">
        <v>199</v>
      </c>
      <c r="N36" s="198" t="s">
        <v>367</v>
      </c>
      <c r="O36" s="191">
        <v>5500000000</v>
      </c>
      <c r="P36" s="183"/>
      <c r="Q36" s="183"/>
      <c r="R36" s="183">
        <v>5634790000</v>
      </c>
      <c r="S36" s="183">
        <v>5500000000</v>
      </c>
    </row>
    <row r="37" spans="1:19" ht="76.5">
      <c r="A37" s="175"/>
      <c r="B37" s="175"/>
      <c r="C37" s="175"/>
      <c r="D37" s="176"/>
      <c r="E37" s="177"/>
      <c r="F37" s="177"/>
      <c r="G37" s="193" t="s">
        <v>419</v>
      </c>
      <c r="H37" s="193" t="s">
        <v>369</v>
      </c>
      <c r="I37" s="193" t="s">
        <v>421</v>
      </c>
      <c r="J37" s="199" t="s">
        <v>422</v>
      </c>
      <c r="K37" s="195">
        <v>5634790000</v>
      </c>
      <c r="L37" s="196"/>
      <c r="M37" s="197" t="s">
        <v>360</v>
      </c>
      <c r="N37" s="198"/>
      <c r="O37" s="191">
        <v>5500000000</v>
      </c>
      <c r="P37" s="183"/>
      <c r="Q37" s="183"/>
      <c r="R37" s="183"/>
      <c r="S37" s="183"/>
    </row>
    <row r="38" spans="1:19" ht="51">
      <c r="A38" s="175">
        <v>1</v>
      </c>
      <c r="B38" s="175">
        <v>2</v>
      </c>
      <c r="C38" s="175">
        <v>20</v>
      </c>
      <c r="D38" s="176">
        <v>2</v>
      </c>
      <c r="E38" s="177"/>
      <c r="F38" s="177"/>
      <c r="G38" s="177" t="s">
        <v>423</v>
      </c>
      <c r="H38" s="177" t="s">
        <v>352</v>
      </c>
      <c r="I38" s="177" t="s">
        <v>424</v>
      </c>
      <c r="J38" s="190">
        <v>0.85</v>
      </c>
      <c r="K38" s="192">
        <v>12419700000</v>
      </c>
      <c r="L38" s="188" t="s">
        <v>354</v>
      </c>
      <c r="M38" s="189" t="s">
        <v>199</v>
      </c>
      <c r="N38" s="198" t="s">
        <v>367</v>
      </c>
      <c r="O38" s="191">
        <v>13000000000</v>
      </c>
      <c r="P38" s="183"/>
      <c r="Q38" s="183"/>
      <c r="R38" s="183">
        <v>12419700000</v>
      </c>
      <c r="S38" s="183">
        <v>13000000000</v>
      </c>
    </row>
    <row r="39" spans="1:19" ht="51">
      <c r="A39" s="175"/>
      <c r="B39" s="175"/>
      <c r="C39" s="175"/>
      <c r="D39" s="176"/>
      <c r="E39" s="177"/>
      <c r="F39" s="177"/>
      <c r="G39" s="193" t="s">
        <v>425</v>
      </c>
      <c r="H39" s="193" t="s">
        <v>369</v>
      </c>
      <c r="I39" s="193" t="s">
        <v>426</v>
      </c>
      <c r="J39" s="194">
        <v>0.85</v>
      </c>
      <c r="K39" s="195">
        <v>12419700000</v>
      </c>
      <c r="L39" s="196"/>
      <c r="M39" s="197" t="s">
        <v>360</v>
      </c>
      <c r="N39" s="190">
        <v>1</v>
      </c>
      <c r="O39" s="191">
        <v>13000000000</v>
      </c>
      <c r="P39" s="183"/>
      <c r="Q39" s="183"/>
      <c r="R39" s="183"/>
      <c r="S39" s="183"/>
    </row>
    <row r="40" spans="1:19" ht="165.75">
      <c r="A40" s="175">
        <v>1</v>
      </c>
      <c r="B40" s="175">
        <v>2</v>
      </c>
      <c r="C40" s="175">
        <v>21</v>
      </c>
      <c r="D40" s="176"/>
      <c r="E40" s="177"/>
      <c r="F40" s="177"/>
      <c r="G40" s="185" t="s">
        <v>427</v>
      </c>
      <c r="H40" s="185"/>
      <c r="I40" s="185" t="s">
        <v>428</v>
      </c>
      <c r="J40" s="200" t="s">
        <v>429</v>
      </c>
      <c r="K40" s="187">
        <f>SUM(K41+K43+K48)</f>
        <v>14151888000</v>
      </c>
      <c r="L40" s="188"/>
      <c r="M40" s="189"/>
      <c r="N40" s="198" t="s">
        <v>430</v>
      </c>
      <c r="O40" s="191"/>
      <c r="P40" s="183"/>
      <c r="Q40" s="183"/>
      <c r="R40" s="183"/>
      <c r="S40" s="183"/>
    </row>
    <row r="41" spans="1:19" ht="38.25">
      <c r="A41" s="175">
        <v>1</v>
      </c>
      <c r="B41" s="175">
        <v>2</v>
      </c>
      <c r="C41" s="175">
        <v>21</v>
      </c>
      <c r="D41" s="176">
        <v>1</v>
      </c>
      <c r="E41" s="177"/>
      <c r="F41" s="177"/>
      <c r="G41" s="177" t="s">
        <v>431</v>
      </c>
      <c r="H41" s="177" t="s">
        <v>352</v>
      </c>
      <c r="I41" s="177" t="s">
        <v>432</v>
      </c>
      <c r="J41" s="190">
        <v>0.9</v>
      </c>
      <c r="K41" s="192">
        <v>206930000</v>
      </c>
      <c r="L41" s="188" t="s">
        <v>354</v>
      </c>
      <c r="M41" s="189" t="s">
        <v>199</v>
      </c>
      <c r="N41" s="190">
        <v>0.95</v>
      </c>
      <c r="O41" s="191">
        <v>251710000</v>
      </c>
      <c r="P41" s="183"/>
      <c r="Q41" s="183"/>
      <c r="R41" s="183">
        <v>209210000</v>
      </c>
      <c r="S41" s="183">
        <v>251710000</v>
      </c>
    </row>
    <row r="42" spans="1:19" ht="63.75">
      <c r="A42" s="175"/>
      <c r="B42" s="175"/>
      <c r="C42" s="175"/>
      <c r="D42" s="176"/>
      <c r="E42" s="177"/>
      <c r="F42" s="177"/>
      <c r="G42" s="193" t="s">
        <v>433</v>
      </c>
      <c r="H42" s="193" t="s">
        <v>164</v>
      </c>
      <c r="I42" s="193" t="s">
        <v>434</v>
      </c>
      <c r="J42" s="199" t="s">
        <v>435</v>
      </c>
      <c r="K42" s="195">
        <v>206930000</v>
      </c>
      <c r="L42" s="196"/>
      <c r="M42" s="197" t="s">
        <v>360</v>
      </c>
      <c r="N42" s="190">
        <v>0.95</v>
      </c>
      <c r="O42" s="191">
        <v>251710000</v>
      </c>
      <c r="P42" s="183"/>
      <c r="Q42" s="183"/>
      <c r="R42" s="183"/>
      <c r="S42" s="183"/>
    </row>
    <row r="43" spans="1:19" ht="51">
      <c r="A43" s="175">
        <v>1</v>
      </c>
      <c r="B43" s="175">
        <v>2</v>
      </c>
      <c r="C43" s="175">
        <v>21</v>
      </c>
      <c r="D43" s="176">
        <v>2</v>
      </c>
      <c r="E43" s="177"/>
      <c r="F43" s="177"/>
      <c r="G43" s="177" t="s">
        <v>436</v>
      </c>
      <c r="H43" s="177" t="s">
        <v>352</v>
      </c>
      <c r="I43" s="177" t="s">
        <v>437</v>
      </c>
      <c r="J43" s="190">
        <v>0.95</v>
      </c>
      <c r="K43" s="192">
        <f>SUM(K44:K47)</f>
        <v>7018358000</v>
      </c>
      <c r="L43" s="188" t="s">
        <v>354</v>
      </c>
      <c r="M43" s="189" t="s">
        <v>199</v>
      </c>
      <c r="N43" s="190">
        <v>0.95</v>
      </c>
      <c r="O43" s="191">
        <f>SUM(O44:O47)</f>
        <v>6392790000</v>
      </c>
      <c r="P43" s="183"/>
      <c r="Q43" s="183"/>
      <c r="R43" s="183">
        <v>7018358000</v>
      </c>
      <c r="S43" s="183">
        <v>18580663000</v>
      </c>
    </row>
    <row r="44" spans="1:19" ht="38.25">
      <c r="A44" s="175"/>
      <c r="B44" s="175"/>
      <c r="C44" s="175"/>
      <c r="D44" s="176"/>
      <c r="E44" s="177"/>
      <c r="F44" s="177"/>
      <c r="G44" s="193" t="s">
        <v>438</v>
      </c>
      <c r="H44" s="193" t="s">
        <v>369</v>
      </c>
      <c r="I44" s="193" t="s">
        <v>439</v>
      </c>
      <c r="J44" s="194">
        <v>0.9</v>
      </c>
      <c r="K44" s="195">
        <v>5070595000</v>
      </c>
      <c r="L44" s="196"/>
      <c r="M44" s="197" t="s">
        <v>360</v>
      </c>
      <c r="N44" s="194">
        <v>0.95</v>
      </c>
      <c r="O44" s="203">
        <v>5000000000</v>
      </c>
      <c r="P44" s="183"/>
      <c r="Q44" s="183"/>
      <c r="R44" s="183"/>
      <c r="S44" s="183"/>
    </row>
    <row r="45" spans="1:19" ht="38.25">
      <c r="A45" s="175"/>
      <c r="B45" s="175"/>
      <c r="C45" s="175"/>
      <c r="D45" s="176"/>
      <c r="E45" s="177"/>
      <c r="F45" s="177"/>
      <c r="G45" s="193" t="s">
        <v>440</v>
      </c>
      <c r="H45" s="193" t="s">
        <v>369</v>
      </c>
      <c r="I45" s="193" t="s">
        <v>441</v>
      </c>
      <c r="J45" s="194">
        <v>0.9</v>
      </c>
      <c r="K45" s="195">
        <v>1555120000</v>
      </c>
      <c r="L45" s="196"/>
      <c r="M45" s="197" t="s">
        <v>360</v>
      </c>
      <c r="N45" s="194">
        <v>0.95</v>
      </c>
      <c r="O45" s="203">
        <v>1000000000</v>
      </c>
      <c r="P45" s="183"/>
      <c r="Q45" s="183"/>
      <c r="R45" s="183"/>
      <c r="S45" s="183"/>
    </row>
    <row r="46" spans="1:19" ht="38.25">
      <c r="A46" s="175"/>
      <c r="B46" s="175"/>
      <c r="C46" s="175"/>
      <c r="D46" s="176"/>
      <c r="E46" s="177"/>
      <c r="F46" s="177"/>
      <c r="G46" s="193" t="s">
        <v>442</v>
      </c>
      <c r="H46" s="193" t="s">
        <v>369</v>
      </c>
      <c r="I46" s="193" t="s">
        <v>443</v>
      </c>
      <c r="J46" s="194">
        <v>0.95</v>
      </c>
      <c r="K46" s="195">
        <v>322790000</v>
      </c>
      <c r="L46" s="196"/>
      <c r="M46" s="197" t="s">
        <v>360</v>
      </c>
      <c r="N46" s="194">
        <v>0.95</v>
      </c>
      <c r="O46" s="203">
        <v>322790000</v>
      </c>
      <c r="P46" s="183"/>
      <c r="Q46" s="183"/>
      <c r="R46" s="183"/>
      <c r="S46" s="183"/>
    </row>
    <row r="47" spans="1:19" ht="38.25">
      <c r="A47" s="175"/>
      <c r="B47" s="175"/>
      <c r="C47" s="175"/>
      <c r="D47" s="176"/>
      <c r="E47" s="177"/>
      <c r="F47" s="177"/>
      <c r="G47" s="193" t="s">
        <v>444</v>
      </c>
      <c r="H47" s="193" t="s">
        <v>164</v>
      </c>
      <c r="I47" s="193" t="s">
        <v>445</v>
      </c>
      <c r="J47" s="194">
        <v>0.95</v>
      </c>
      <c r="K47" s="195">
        <v>69853000</v>
      </c>
      <c r="L47" s="196"/>
      <c r="M47" s="197" t="s">
        <v>360</v>
      </c>
      <c r="N47" s="194">
        <v>0.95</v>
      </c>
      <c r="O47" s="203">
        <v>70000000</v>
      </c>
      <c r="P47" s="183"/>
      <c r="Q47" s="183"/>
      <c r="R47" s="183"/>
      <c r="S47" s="183"/>
    </row>
    <row r="48" spans="1:19" ht="54.75" customHeight="1">
      <c r="A48" s="175">
        <v>1</v>
      </c>
      <c r="B48" s="175">
        <v>2</v>
      </c>
      <c r="C48" s="175">
        <v>21</v>
      </c>
      <c r="D48" s="176">
        <v>3</v>
      </c>
      <c r="E48" s="177"/>
      <c r="F48" s="177"/>
      <c r="G48" s="177" t="s">
        <v>446</v>
      </c>
      <c r="H48" s="177" t="s">
        <v>352</v>
      </c>
      <c r="I48" s="177" t="s">
        <v>447</v>
      </c>
      <c r="J48" s="190">
        <v>0.95</v>
      </c>
      <c r="K48" s="192">
        <f>SUM(K49:K57)</f>
        <v>6926600000</v>
      </c>
      <c r="L48" s="188" t="s">
        <v>354</v>
      </c>
      <c r="M48" s="189" t="s">
        <v>199</v>
      </c>
      <c r="N48" s="190">
        <v>0.95</v>
      </c>
      <c r="O48" s="203">
        <v>5950000000</v>
      </c>
      <c r="P48" s="183"/>
      <c r="Q48" s="183"/>
      <c r="R48" s="183">
        <v>6997000000</v>
      </c>
      <c r="S48" s="183">
        <v>5950000000</v>
      </c>
    </row>
    <row r="49" spans="1:19" ht="38.25">
      <c r="A49" s="175"/>
      <c r="B49" s="175"/>
      <c r="C49" s="175"/>
      <c r="D49" s="176"/>
      <c r="E49" s="177"/>
      <c r="F49" s="177"/>
      <c r="G49" s="193" t="s">
        <v>448</v>
      </c>
      <c r="H49" s="193" t="s">
        <v>358</v>
      </c>
      <c r="I49" s="193" t="s">
        <v>449</v>
      </c>
      <c r="J49" s="194">
        <v>0.85</v>
      </c>
      <c r="K49" s="195">
        <v>3070000000</v>
      </c>
      <c r="L49" s="196"/>
      <c r="M49" s="197" t="s">
        <v>360</v>
      </c>
      <c r="N49" s="198"/>
      <c r="O49" s="203">
        <v>3070000000</v>
      </c>
      <c r="P49" s="183"/>
      <c r="Q49" s="183"/>
      <c r="R49" s="183"/>
      <c r="S49" s="183"/>
    </row>
    <row r="50" spans="1:19" ht="51">
      <c r="A50" s="175"/>
      <c r="B50" s="175"/>
      <c r="C50" s="175"/>
      <c r="D50" s="176"/>
      <c r="E50" s="177"/>
      <c r="F50" s="177"/>
      <c r="G50" s="193" t="s">
        <v>450</v>
      </c>
      <c r="H50" s="193" t="s">
        <v>358</v>
      </c>
      <c r="I50" s="193" t="s">
        <v>451</v>
      </c>
      <c r="J50" s="194">
        <v>0.75</v>
      </c>
      <c r="K50" s="195">
        <v>200000000</v>
      </c>
      <c r="L50" s="196"/>
      <c r="M50" s="197" t="s">
        <v>360</v>
      </c>
      <c r="N50" s="194">
        <v>0.8</v>
      </c>
      <c r="O50" s="203">
        <v>400000000</v>
      </c>
      <c r="P50" s="183"/>
      <c r="Q50" s="183"/>
      <c r="R50" s="183"/>
      <c r="S50" s="183"/>
    </row>
    <row r="51" spans="1:19" ht="76.5">
      <c r="A51" s="175"/>
      <c r="B51" s="175"/>
      <c r="C51" s="175"/>
      <c r="D51" s="176"/>
      <c r="E51" s="177"/>
      <c r="F51" s="177"/>
      <c r="G51" s="193" t="s">
        <v>452</v>
      </c>
      <c r="H51" s="193" t="s">
        <v>358</v>
      </c>
      <c r="I51" s="193" t="s">
        <v>453</v>
      </c>
      <c r="J51" s="194">
        <v>0.75</v>
      </c>
      <c r="K51" s="195">
        <v>225000000</v>
      </c>
      <c r="L51" s="196"/>
      <c r="M51" s="197" t="s">
        <v>360</v>
      </c>
      <c r="N51" s="198"/>
      <c r="O51" s="203">
        <v>350000000</v>
      </c>
      <c r="P51" s="183"/>
      <c r="Q51" s="183"/>
      <c r="R51" s="183"/>
      <c r="S51" s="183"/>
    </row>
    <row r="52" spans="1:19" ht="38.25">
      <c r="A52" s="175"/>
      <c r="B52" s="175"/>
      <c r="C52" s="175"/>
      <c r="D52" s="176"/>
      <c r="E52" s="177"/>
      <c r="F52" s="177"/>
      <c r="G52" s="193" t="s">
        <v>454</v>
      </c>
      <c r="H52" s="193" t="s">
        <v>358</v>
      </c>
      <c r="I52" s="193" t="s">
        <v>455</v>
      </c>
      <c r="J52" s="194">
        <v>0.7</v>
      </c>
      <c r="K52" s="195">
        <v>2000000000</v>
      </c>
      <c r="L52" s="196"/>
      <c r="M52" s="197" t="s">
        <v>360</v>
      </c>
      <c r="N52" s="194">
        <v>0.75</v>
      </c>
      <c r="O52" s="203">
        <v>5000000000</v>
      </c>
      <c r="P52" s="183"/>
      <c r="Q52" s="183"/>
      <c r="R52" s="183"/>
      <c r="S52" s="183"/>
    </row>
    <row r="53" spans="1:19" ht="51">
      <c r="A53" s="175"/>
      <c r="B53" s="175"/>
      <c r="C53" s="175"/>
      <c r="D53" s="176"/>
      <c r="E53" s="177"/>
      <c r="F53" s="177"/>
      <c r="G53" s="193" t="s">
        <v>456</v>
      </c>
      <c r="H53" s="193" t="s">
        <v>358</v>
      </c>
      <c r="I53" s="193" t="s">
        <v>457</v>
      </c>
      <c r="J53" s="194">
        <v>0.85</v>
      </c>
      <c r="K53" s="195">
        <v>281600000</v>
      </c>
      <c r="L53" s="196"/>
      <c r="M53" s="197" t="s">
        <v>360</v>
      </c>
      <c r="N53" s="194">
        <v>0.9</v>
      </c>
      <c r="O53" s="203">
        <v>400000000</v>
      </c>
      <c r="P53" s="183"/>
      <c r="Q53" s="183"/>
      <c r="R53" s="183"/>
      <c r="S53" s="183"/>
    </row>
    <row r="54" spans="1:19" ht="63.75">
      <c r="A54" s="175"/>
      <c r="B54" s="175"/>
      <c r="C54" s="175"/>
      <c r="D54" s="176"/>
      <c r="E54" s="177"/>
      <c r="F54" s="177"/>
      <c r="G54" s="193" t="s">
        <v>458</v>
      </c>
      <c r="H54" s="193" t="s">
        <v>358</v>
      </c>
      <c r="I54" s="193" t="s">
        <v>459</v>
      </c>
      <c r="J54" s="194">
        <v>0.85</v>
      </c>
      <c r="K54" s="195">
        <v>300000000</v>
      </c>
      <c r="L54" s="196"/>
      <c r="M54" s="197" t="s">
        <v>360</v>
      </c>
      <c r="N54" s="194">
        <v>0.9</v>
      </c>
      <c r="O54" s="203">
        <v>300000000</v>
      </c>
      <c r="P54" s="183"/>
      <c r="Q54" s="183"/>
      <c r="R54" s="183"/>
      <c r="S54" s="183"/>
    </row>
    <row r="55" spans="1:19" ht="63.75">
      <c r="A55" s="175"/>
      <c r="B55" s="175"/>
      <c r="C55" s="175"/>
      <c r="D55" s="176"/>
      <c r="E55" s="177"/>
      <c r="F55" s="177"/>
      <c r="G55" s="193" t="s">
        <v>460</v>
      </c>
      <c r="H55" s="193" t="s">
        <v>358</v>
      </c>
      <c r="I55" s="193" t="s">
        <v>461</v>
      </c>
      <c r="J55" s="194">
        <v>0.85</v>
      </c>
      <c r="K55" s="195">
        <v>150000000</v>
      </c>
      <c r="L55" s="196"/>
      <c r="M55" s="197" t="s">
        <v>360</v>
      </c>
      <c r="N55" s="194">
        <v>0.9</v>
      </c>
      <c r="O55" s="203">
        <v>350000000</v>
      </c>
      <c r="P55" s="183"/>
      <c r="Q55" s="183"/>
      <c r="R55" s="183"/>
      <c r="S55" s="183"/>
    </row>
    <row r="56" spans="1:19" ht="63.75">
      <c r="A56" s="175"/>
      <c r="B56" s="175"/>
      <c r="C56" s="175"/>
      <c r="D56" s="176"/>
      <c r="E56" s="177"/>
      <c r="F56" s="177"/>
      <c r="G56" s="193" t="s">
        <v>462</v>
      </c>
      <c r="H56" s="193" t="s">
        <v>358</v>
      </c>
      <c r="I56" s="193" t="s">
        <v>463</v>
      </c>
      <c r="J56" s="194">
        <v>0.9</v>
      </c>
      <c r="K56" s="195">
        <v>500000000</v>
      </c>
      <c r="L56" s="196"/>
      <c r="M56" s="197" t="s">
        <v>360</v>
      </c>
      <c r="N56" s="194">
        <v>0.95</v>
      </c>
      <c r="O56" s="203">
        <v>500000000</v>
      </c>
      <c r="P56" s="183"/>
      <c r="Q56" s="183"/>
      <c r="R56" s="183"/>
      <c r="S56" s="183"/>
    </row>
    <row r="57" spans="1:19" ht="51">
      <c r="A57" s="175"/>
      <c r="B57" s="175"/>
      <c r="C57" s="175"/>
      <c r="D57" s="176"/>
      <c r="E57" s="177"/>
      <c r="F57" s="177"/>
      <c r="G57" s="193" t="s">
        <v>464</v>
      </c>
      <c r="H57" s="193" t="s">
        <v>358</v>
      </c>
      <c r="I57" s="193" t="s">
        <v>465</v>
      </c>
      <c r="J57" s="194">
        <v>0.85</v>
      </c>
      <c r="K57" s="195">
        <v>200000000</v>
      </c>
      <c r="L57" s="196"/>
      <c r="M57" s="197" t="s">
        <v>360</v>
      </c>
      <c r="N57" s="194">
        <v>0.9</v>
      </c>
      <c r="O57" s="203">
        <v>200000000</v>
      </c>
      <c r="P57" s="183"/>
      <c r="Q57" s="183"/>
      <c r="R57" s="183"/>
      <c r="S57" s="183"/>
    </row>
    <row r="58" spans="1:19" s="184" customFormat="1">
      <c r="A58" s="204"/>
      <c r="B58" s="204"/>
      <c r="C58" s="204"/>
      <c r="D58" s="205"/>
      <c r="E58" s="206" t="s">
        <v>466</v>
      </c>
      <c r="F58" s="207"/>
      <c r="G58" s="208"/>
      <c r="H58" s="449" t="s">
        <v>466</v>
      </c>
      <c r="I58" s="449"/>
      <c r="J58" s="449"/>
      <c r="K58" s="209">
        <f>SUM(K40+K35+K29+K27+K10)</f>
        <v>52790971500</v>
      </c>
      <c r="L58" s="209"/>
      <c r="M58" s="209"/>
      <c r="N58" s="209"/>
      <c r="O58" s="209">
        <f>S58</f>
        <v>62263990000</v>
      </c>
      <c r="P58" s="210">
        <f>SUM(P8:P57)</f>
        <v>0</v>
      </c>
      <c r="Q58" s="210">
        <f>SUM(Q8:Q57)</f>
        <v>0</v>
      </c>
      <c r="R58" s="210">
        <f>SUM(R8:R57)</f>
        <v>52996945500</v>
      </c>
      <c r="S58" s="210">
        <f>SUM(S8:S57)</f>
        <v>62263990000</v>
      </c>
    </row>
    <row r="59" spans="1:19">
      <c r="A59" s="211"/>
      <c r="B59" s="211"/>
      <c r="C59" s="211"/>
      <c r="D59" s="211"/>
    </row>
    <row r="60" spans="1:19">
      <c r="B60" s="211"/>
    </row>
  </sheetData>
  <sheetProtection formatCells="0" formatColumns="0" formatRows="0" insertColumns="0" insertRows="0" insertHyperlinks="0" deleteColumns="0" deleteRows="0" sort="0" autoFilter="0" pivotTables="0"/>
  <mergeCells count="20">
    <mergeCell ref="A1:O1"/>
    <mergeCell ref="A2:O2"/>
    <mergeCell ref="A3:O3"/>
    <mergeCell ref="A5:D6"/>
    <mergeCell ref="E5:E6"/>
    <mergeCell ref="F5:F6"/>
    <mergeCell ref="G5:G6"/>
    <mergeCell ref="H5:H6"/>
    <mergeCell ref="I5:I6"/>
    <mergeCell ref="J5:L5"/>
    <mergeCell ref="A7:D7"/>
    <mergeCell ref="G8:J8"/>
    <mergeCell ref="G9:O9"/>
    <mergeCell ref="E10:E25"/>
    <mergeCell ref="G25:J25"/>
    <mergeCell ref="G26:O26"/>
    <mergeCell ref="E27:E28"/>
    <mergeCell ref="H58:J58"/>
    <mergeCell ref="M5:M6"/>
    <mergeCell ref="N5:O5"/>
  </mergeCells>
  <printOptions horizontalCentered="1"/>
  <pageMargins left="0.31496062992126" right="0.31496062992126" top="0.74803149606299202" bottom="0.74803149606299202" header="0.31496062992126" footer="0.31496062992126"/>
  <pageSetup paperSize="9"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Renja PD Bab 2.1</vt:lpstr>
      <vt:lpstr>Renja PD Bab 2.2</vt:lpstr>
      <vt:lpstr>Renja PD Bab 2.4</vt:lpstr>
      <vt:lpstr>Renja PD 2.5</vt:lpstr>
      <vt:lpstr>Renja PD 3.3</vt:lpstr>
      <vt:lpstr>rpjmd new</vt:lpstr>
      <vt:lpstr>Renja SKPD</vt:lpstr>
      <vt:lpstr>'Renja PD 2.5'!Print_Area</vt:lpstr>
      <vt:lpstr>'Renja PD Bab 2.1'!Print_Area</vt:lpstr>
      <vt:lpstr>'Renja PD Bab 2.2'!Print_Area</vt:lpstr>
      <vt:lpstr>'Renja PD Bab 2.4'!Print_Area</vt:lpstr>
      <vt:lpstr>'rpjmd new'!Print_Area</vt:lpstr>
      <vt:lpstr>'rpjmd new'!Print_Titles</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Pavilion</dc:creator>
  <cp:lastModifiedBy>Windows User</cp:lastModifiedBy>
  <cp:lastPrinted>2017-12-15T08:06:43Z</cp:lastPrinted>
  <dcterms:created xsi:type="dcterms:W3CDTF">2016-03-17T04:15:05Z</dcterms:created>
  <dcterms:modified xsi:type="dcterms:W3CDTF">2018-07-27T07:45:13Z</dcterms:modified>
</cp:coreProperties>
</file>